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8445"/>
  </bookViews>
  <sheets>
    <sheet name="04-08-2015" sheetId="3" r:id="rId1"/>
    <sheet name="09-08-2015" sheetId="7" r:id="rId2"/>
    <sheet name="FLUJOGRAMA" sheetId="8" r:id="rId3"/>
  </sheets>
  <calcPr calcId="144525"/>
</workbook>
</file>

<file path=xl/calcChain.xml><?xml version="1.0" encoding="utf-8"?>
<calcChain xmlns="http://schemas.openxmlformats.org/spreadsheetml/2006/main">
  <c r="N52" i="8" l="1"/>
  <c r="L52" i="8"/>
  <c r="P50" i="8" l="1"/>
  <c r="P48" i="8"/>
  <c r="P46" i="8"/>
  <c r="O57" i="8"/>
  <c r="M60" i="8"/>
  <c r="M59" i="8"/>
  <c r="M58" i="8"/>
  <c r="M57" i="8"/>
  <c r="L53" i="8"/>
  <c r="U27" i="8"/>
  <c r="P51" i="8"/>
  <c r="P49" i="8"/>
  <c r="O59" i="8" l="1"/>
  <c r="Q59" i="8" s="1"/>
  <c r="P45" i="8"/>
  <c r="M61" i="8"/>
  <c r="O58" i="8"/>
  <c r="Q58" i="8" s="1"/>
  <c r="O60" i="8"/>
  <c r="Q60" i="8" s="1"/>
  <c r="P47" i="8"/>
  <c r="P53" i="8" s="1"/>
  <c r="N53" i="8"/>
  <c r="U22" i="8"/>
  <c r="Q57" i="8"/>
  <c r="K9" i="3"/>
  <c r="K9" i="7"/>
  <c r="P52" i="8" l="1"/>
  <c r="J8" i="8" s="1"/>
  <c r="O61" i="8"/>
  <c r="Q61" i="8"/>
  <c r="S57" i="8" s="1"/>
  <c r="J65" i="7"/>
  <c r="I65" i="7"/>
  <c r="H65" i="7"/>
  <c r="G65" i="7"/>
  <c r="F65" i="7"/>
  <c r="E65" i="7"/>
  <c r="D65" i="7"/>
  <c r="C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J65" i="3"/>
  <c r="I65" i="3"/>
  <c r="H65" i="3"/>
  <c r="G65" i="3"/>
  <c r="F65" i="3"/>
  <c r="E65" i="3"/>
  <c r="D65" i="3"/>
  <c r="C65" i="3"/>
  <c r="K64" i="3"/>
  <c r="K63" i="3"/>
  <c r="K62" i="3"/>
  <c r="K61" i="3"/>
  <c r="R48" i="8" l="1"/>
  <c r="R46" i="8"/>
  <c r="R50" i="8"/>
  <c r="R45" i="8"/>
  <c r="R47" i="8"/>
  <c r="R49" i="8"/>
  <c r="R51" i="8"/>
  <c r="S59" i="8"/>
  <c r="S58" i="8"/>
  <c r="S60" i="8"/>
  <c r="L64" i="7"/>
  <c r="L60" i="7"/>
  <c r="L56" i="7"/>
  <c r="L52" i="7"/>
  <c r="L48" i="7"/>
  <c r="L44" i="7"/>
  <c r="L40" i="7"/>
  <c r="L36" i="7"/>
  <c r="L32" i="7"/>
  <c r="L28" i="7"/>
  <c r="L24" i="7"/>
  <c r="L20" i="7"/>
  <c r="L16" i="7"/>
  <c r="K65" i="7"/>
  <c r="L12" i="7"/>
  <c r="L64" i="3"/>
  <c r="K58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9" i="3"/>
  <c r="K60" i="3"/>
  <c r="K11" i="3"/>
  <c r="K12" i="3"/>
  <c r="K13" i="3"/>
  <c r="K14" i="3"/>
  <c r="K15" i="3"/>
  <c r="K16" i="3"/>
  <c r="K17" i="3"/>
  <c r="K10" i="3"/>
  <c r="R52" i="8" l="1"/>
  <c r="L60" i="3"/>
  <c r="L56" i="3"/>
  <c r="L52" i="3"/>
  <c r="L48" i="3"/>
  <c r="L44" i="3"/>
  <c r="L40" i="3"/>
  <c r="L36" i="3"/>
  <c r="L32" i="3"/>
  <c r="L28" i="3"/>
  <c r="L12" i="3"/>
  <c r="L24" i="3"/>
  <c r="L20" i="3"/>
  <c r="K65" i="3"/>
  <c r="L16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</calcChain>
</file>

<file path=xl/sharedStrings.xml><?xml version="1.0" encoding="utf-8"?>
<sst xmlns="http://schemas.openxmlformats.org/spreadsheetml/2006/main" count="197" uniqueCount="107">
  <si>
    <t>7:00 - 7:15</t>
  </si>
  <si>
    <t>7:15 - 7:30</t>
  </si>
  <si>
    <t>7:30 - 7:45</t>
  </si>
  <si>
    <t>7:45 - 8:00</t>
  </si>
  <si>
    <t>8:00 - 8:15</t>
  </si>
  <si>
    <t>8:15 - 8:30</t>
  </si>
  <si>
    <t>8:30 - 8:45</t>
  </si>
  <si>
    <t>8:45 - 9:00</t>
  </si>
  <si>
    <t>9:00 - 9:15</t>
  </si>
  <si>
    <t>9:15 - 9:30</t>
  </si>
  <si>
    <t>9:30 - 9:45</t>
  </si>
  <si>
    <t>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</si>
  <si>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</si>
  <si>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</si>
  <si>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</si>
  <si>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</si>
  <si>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</si>
  <si>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</si>
  <si>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</si>
  <si>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</si>
  <si>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</si>
  <si>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</si>
  <si>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</si>
  <si>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</si>
  <si>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</si>
  <si>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</si>
  <si>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</si>
  <si>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</si>
  <si>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</si>
  <si>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</si>
  <si>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</si>
  <si>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</si>
  <si>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</si>
  <si>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</si>
  <si>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</si>
  <si>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</si>
  <si>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</si>
  <si>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</si>
  <si>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</si>
  <si>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</si>
  <si>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</si>
  <si>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</si>
  <si>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</si>
  <si>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</si>
  <si>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</si>
  <si>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</si>
  <si>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</si>
  <si>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</si>
  <si>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</si>
  <si>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</si>
  <si>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</si>
  <si>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</si>
  <si>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lt</t>
  </si>
  <si>
    <t>Hora</t>
  </si>
  <si>
    <t>Autos</t>
  </si>
  <si>
    <t>Micros</t>
  </si>
  <si>
    <t>Cisterna</t>
  </si>
  <si>
    <t>Combis</t>
  </si>
  <si>
    <t>Mototax</t>
  </si>
  <si>
    <t>Motos</t>
  </si>
  <si>
    <t>Bicicletas</t>
  </si>
  <si>
    <t>Total</t>
  </si>
  <si>
    <t>DISTRITO:</t>
  </si>
  <si>
    <t>EQUIPO:</t>
  </si>
  <si>
    <t>CONTEO VEHICULAR</t>
  </si>
  <si>
    <t>Camion</t>
  </si>
  <si>
    <t>Conteo visual</t>
  </si>
  <si>
    <t>HORA DE INICIO: 07:00 a.m.</t>
  </si>
  <si>
    <t>HORA DE TERMINO: 09:00 p.m.</t>
  </si>
  <si>
    <t>RESPONSABLE: C.A.P.R.</t>
  </si>
  <si>
    <t>x horas</t>
  </si>
  <si>
    <t>20:00 - 20:15</t>
  </si>
  <si>
    <t>20:15 - 20:30</t>
  </si>
  <si>
    <t>20:30 - 20:45</t>
  </si>
  <si>
    <t>20:45 - 21:00</t>
  </si>
  <si>
    <t>TOTAL</t>
  </si>
  <si>
    <t xml:space="preserve">    </t>
  </si>
  <si>
    <t xml:space="preserve">FLUJOGRAMA              </t>
  </si>
  <si>
    <t>FLUJOS VEHICULARES DIRECCIONALES (HORA PICO)</t>
  </si>
  <si>
    <t>INTERSECCION:</t>
  </si>
  <si>
    <t>FECHA:</t>
  </si>
  <si>
    <t>TURNO:</t>
  </si>
  <si>
    <t>MAÑANA</t>
  </si>
  <si>
    <t>DIA:</t>
  </si>
  <si>
    <t>FLUJO VEHICULAR EN HORA PUNTA:</t>
  </si>
  <si>
    <t>Tipo de vehiculos</t>
  </si>
  <si>
    <t>%</t>
  </si>
  <si>
    <t>Microbus</t>
  </si>
  <si>
    <t>Camión</t>
  </si>
  <si>
    <t>Mototaxis</t>
  </si>
  <si>
    <t>Total Vehiculos</t>
  </si>
  <si>
    <t>UCP</t>
  </si>
  <si>
    <t>Tipo de Servicio</t>
  </si>
  <si>
    <t>Transporte Privado</t>
  </si>
  <si>
    <t>Transporte Pub.No Regulado</t>
  </si>
  <si>
    <t>Transporte Pub. Regulado</t>
  </si>
  <si>
    <t>Transporte de Carga</t>
  </si>
  <si>
    <t xml:space="preserve">SENTIDO DE FLUJO: Este a Oeste </t>
  </si>
  <si>
    <t>INTERSECCION: Calle Grito de Huaura</t>
  </si>
  <si>
    <t>La Perla</t>
  </si>
  <si>
    <t>FECHA: 04-08-2015</t>
  </si>
  <si>
    <t>UBICACIÓN: Calle Grito de Huaura</t>
  </si>
  <si>
    <t>PUNTO: 3</t>
  </si>
  <si>
    <t>FECHA: 09-08-2015</t>
  </si>
  <si>
    <t>Calle Grito de Huaura</t>
  </si>
  <si>
    <t>MARTES</t>
  </si>
  <si>
    <t>LA PERLA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</si>
</sst>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 Unicode MS"/>
      <family val="2"/>
    </font>
    <font>
      <sz val="12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20"/>
      <name val="Arial Unicode MS"/>
      <family val="2"/>
    </font>
    <font>
      <b/>
      <sz val="11"/>
      <name val="Arial Unicode MS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59"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/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5" xfId="2" applyFont="1" applyFill="1" applyBorder="1"/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0" xfId="2" applyFont="1" applyFill="1" applyBorder="1"/>
    <xf numFmtId="0" fontId="8" fillId="2" borderId="0" xfId="2" applyFont="1" applyFill="1" applyBorder="1"/>
    <xf numFmtId="0" fontId="5" fillId="2" borderId="19" xfId="2" applyFont="1" applyFill="1" applyBorder="1"/>
    <xf numFmtId="0" fontId="9" fillId="2" borderId="15" xfId="2" applyFont="1" applyFill="1" applyBorder="1" applyAlignment="1">
      <alignment vertical="center"/>
    </xf>
    <xf numFmtId="0" fontId="9" fillId="2" borderId="16" xfId="2" applyFont="1" applyFill="1" applyBorder="1" applyAlignment="1">
      <alignment vertical="center"/>
    </xf>
    <xf numFmtId="0" fontId="9" fillId="0" borderId="16" xfId="2" applyFont="1" applyBorder="1" applyAlignment="1">
      <alignment vertical="center"/>
    </xf>
    <xf numFmtId="0" fontId="9" fillId="2" borderId="17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/>
    </xf>
    <xf numFmtId="0" fontId="9" fillId="2" borderId="0" xfId="2" applyFont="1" applyFill="1" applyBorder="1" applyAlignment="1">
      <alignment vertical="center"/>
    </xf>
    <xf numFmtId="14" fontId="9" fillId="2" borderId="0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0" xfId="2" applyFont="1" applyFill="1" applyBorder="1" applyAlignment="1">
      <alignment vertical="center"/>
    </xf>
    <xf numFmtId="0" fontId="9" fillId="2" borderId="21" xfId="2" applyFont="1" applyFill="1" applyBorder="1" applyAlignment="1">
      <alignment vertical="center"/>
    </xf>
    <xf numFmtId="1" fontId="9" fillId="2" borderId="21" xfId="2" applyNumberFormat="1" applyFont="1" applyFill="1" applyBorder="1" applyAlignment="1">
      <alignment vertical="center"/>
    </xf>
    <xf numFmtId="0" fontId="9" fillId="0" borderId="21" xfId="2" applyFont="1" applyBorder="1" applyAlignment="1">
      <alignment vertical="center"/>
    </xf>
    <xf numFmtId="0" fontId="9" fillId="2" borderId="22" xfId="2" applyFont="1" applyFill="1" applyBorder="1" applyAlignment="1">
      <alignment vertical="center"/>
    </xf>
    <xf numFmtId="0" fontId="5" fillId="2" borderId="18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" fontId="5" fillId="2" borderId="0" xfId="2" applyNumberFormat="1" applyFont="1" applyFill="1" applyBorder="1" applyAlignment="1">
      <alignment horizontal="left" vertical="center"/>
    </xf>
    <xf numFmtId="1" fontId="9" fillId="2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18" xfId="2" applyFont="1" applyFill="1" applyBorder="1" applyAlignment="1"/>
    <xf numFmtId="0" fontId="5" fillId="2" borderId="0" xfId="2" applyFont="1" applyFill="1" applyBorder="1" applyAlignment="1"/>
    <xf numFmtId="0" fontId="5" fillId="2" borderId="19" xfId="2" applyFont="1" applyFill="1" applyBorder="1" applyAlignment="1"/>
    <xf numFmtId="0" fontId="5" fillId="0" borderId="0" xfId="2" applyFont="1" applyBorder="1"/>
    <xf numFmtId="1" fontId="9" fillId="2" borderId="0" xfId="2" applyNumberFormat="1" applyFont="1" applyFill="1" applyBorder="1" applyAlignment="1">
      <alignment vertical="center" textRotation="90"/>
    </xf>
    <xf numFmtId="0" fontId="9" fillId="2" borderId="0" xfId="2" applyFont="1" applyFill="1" applyBorder="1" applyAlignment="1">
      <alignment vertical="center" textRotation="90"/>
    </xf>
    <xf numFmtId="0" fontId="8" fillId="2" borderId="0" xfId="2" applyFont="1" applyFill="1" applyBorder="1" applyAlignment="1">
      <alignment horizontal="center" vertical="top"/>
    </xf>
    <xf numFmtId="0" fontId="5" fillId="0" borderId="0" xfId="2" applyFont="1"/>
    <xf numFmtId="0" fontId="11" fillId="2" borderId="0" xfId="2" applyFont="1" applyFill="1" applyBorder="1" applyAlignment="1"/>
    <xf numFmtId="1" fontId="11" fillId="2" borderId="0" xfId="2" applyNumberFormat="1" applyFont="1" applyFill="1" applyBorder="1" applyAlignment="1">
      <alignment horizontal="right" vertical="center"/>
    </xf>
    <xf numFmtId="1" fontId="9" fillId="2" borderId="0" xfId="2" applyNumberFormat="1" applyFont="1" applyFill="1" applyBorder="1" applyAlignment="1">
      <alignment vertical="center"/>
    </xf>
    <xf numFmtId="1" fontId="9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vertical="center"/>
    </xf>
    <xf numFmtId="1" fontId="11" fillId="2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/>
    <xf numFmtId="0" fontId="9" fillId="2" borderId="25" xfId="2" applyFont="1" applyFill="1" applyBorder="1" applyAlignment="1">
      <alignment vertical="center"/>
    </xf>
    <xf numFmtId="0" fontId="9" fillId="2" borderId="26" xfId="2" applyFont="1" applyFill="1" applyBorder="1" applyAlignment="1">
      <alignment vertical="center"/>
    </xf>
    <xf numFmtId="0" fontId="9" fillId="2" borderId="27" xfId="2" applyFont="1" applyFill="1" applyBorder="1" applyAlignment="1">
      <alignment vertical="center"/>
    </xf>
    <xf numFmtId="0" fontId="9" fillId="2" borderId="31" xfId="2" applyFont="1" applyFill="1" applyBorder="1" applyAlignment="1">
      <alignment vertical="center"/>
    </xf>
    <xf numFmtId="0" fontId="9" fillId="2" borderId="38" xfId="2" applyFont="1" applyFill="1" applyBorder="1" applyAlignment="1">
      <alignment vertical="center"/>
    </xf>
    <xf numFmtId="0" fontId="9" fillId="2" borderId="39" xfId="2" applyFont="1" applyFill="1" applyBorder="1" applyAlignment="1">
      <alignment vertical="center"/>
    </xf>
    <xf numFmtId="0" fontId="12" fillId="2" borderId="38" xfId="2" applyFont="1" applyFill="1" applyBorder="1" applyAlignment="1">
      <alignment vertical="center"/>
    </xf>
    <xf numFmtId="2" fontId="5" fillId="2" borderId="0" xfId="2" applyNumberFormat="1" applyFont="1" applyFill="1" applyBorder="1" applyAlignment="1"/>
    <xf numFmtId="0" fontId="11" fillId="2" borderId="25" xfId="2" applyFont="1" applyFill="1" applyBorder="1" applyAlignment="1">
      <alignment horizontal="left" vertical="center"/>
    </xf>
    <xf numFmtId="0" fontId="11" fillId="2" borderId="26" xfId="2" applyFont="1" applyFill="1" applyBorder="1" applyAlignment="1">
      <alignment horizontal="left" vertical="center"/>
    </xf>
    <xf numFmtId="0" fontId="11" fillId="2" borderId="41" xfId="2" applyFont="1" applyFill="1" applyBorder="1" applyAlignment="1">
      <alignment horizontal="left" vertical="center"/>
    </xf>
    <xf numFmtId="0" fontId="11" fillId="2" borderId="42" xfId="2" applyFont="1" applyFill="1" applyBorder="1" applyAlignment="1">
      <alignment horizontal="left" vertical="center"/>
    </xf>
    <xf numFmtId="0" fontId="9" fillId="2" borderId="9" xfId="2" applyFont="1" applyFill="1" applyBorder="1" applyAlignment="1">
      <alignment vertical="center"/>
    </xf>
    <xf numFmtId="0" fontId="9" fillId="2" borderId="10" xfId="2" applyFont="1" applyFill="1" applyBorder="1" applyAlignment="1">
      <alignment vertical="center"/>
    </xf>
    <xf numFmtId="0" fontId="9" fillId="2" borderId="11" xfId="2" applyFont="1" applyFill="1" applyBorder="1" applyAlignment="1">
      <alignment vertical="center"/>
    </xf>
    <xf numFmtId="9" fontId="9" fillId="2" borderId="9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5" fillId="2" borderId="20" xfId="2" applyFont="1" applyFill="1" applyBorder="1"/>
    <xf numFmtId="0" fontId="5" fillId="2" borderId="21" xfId="2" applyFont="1" applyFill="1" applyBorder="1"/>
    <xf numFmtId="0" fontId="5" fillId="2" borderId="21" xfId="2" applyFont="1" applyFill="1" applyBorder="1" applyAlignment="1"/>
    <xf numFmtId="0" fontId="9" fillId="2" borderId="21" xfId="2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9" fontId="9" fillId="2" borderId="21" xfId="2" applyNumberFormat="1" applyFont="1" applyFill="1" applyBorder="1" applyAlignment="1">
      <alignment horizontal="center" vertical="center"/>
    </xf>
    <xf numFmtId="0" fontId="5" fillId="2" borderId="22" xfId="2" applyFont="1" applyFill="1" applyBorder="1"/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1" fontId="9" fillId="2" borderId="9" xfId="2" applyNumberFormat="1" applyFont="1" applyFill="1" applyBorder="1" applyAlignment="1">
      <alignment horizontal="center" vertical="center"/>
    </xf>
    <xf numFmtId="1" fontId="9" fillId="2" borderId="43" xfId="2" applyNumberFormat="1" applyFont="1" applyFill="1" applyBorder="1" applyAlignment="1">
      <alignment horizontal="center" vertical="center"/>
    </xf>
    <xf numFmtId="1" fontId="9" fillId="2" borderId="26" xfId="2" applyNumberFormat="1" applyFont="1" applyFill="1" applyBorder="1" applyAlignment="1">
      <alignment horizontal="center" vertical="center"/>
    </xf>
    <xf numFmtId="0" fontId="9" fillId="2" borderId="47" xfId="2" applyNumberFormat="1" applyFont="1" applyFill="1" applyBorder="1" applyAlignment="1">
      <alignment horizontal="center" vertical="center"/>
    </xf>
    <xf numFmtId="1" fontId="9" fillId="2" borderId="25" xfId="2" applyNumberFormat="1" applyFont="1" applyFill="1" applyBorder="1" applyAlignment="1">
      <alignment horizontal="center" vertical="center"/>
    </xf>
    <xf numFmtId="1" fontId="9" fillId="2" borderId="47" xfId="2" applyNumberFormat="1" applyFont="1" applyFill="1" applyBorder="1" applyAlignment="1">
      <alignment horizontal="center" vertical="center"/>
    </xf>
    <xf numFmtId="165" fontId="9" fillId="2" borderId="25" xfId="1" applyNumberFormat="1" applyFont="1" applyFill="1" applyBorder="1" applyAlignment="1">
      <alignment horizontal="center" vertical="center"/>
    </xf>
    <xf numFmtId="165" fontId="9" fillId="2" borderId="40" xfId="1" applyNumberFormat="1" applyFont="1" applyFill="1" applyBorder="1" applyAlignment="1">
      <alignment horizontal="center" vertical="center"/>
    </xf>
    <xf numFmtId="0" fontId="9" fillId="2" borderId="11" xfId="2" applyNumberFormat="1" applyFont="1" applyFill="1" applyBorder="1" applyAlignment="1">
      <alignment horizontal="center" vertical="center"/>
    </xf>
    <xf numFmtId="1" fontId="9" fillId="2" borderId="9" xfId="2" applyNumberFormat="1" applyFont="1" applyFill="1" applyBorder="1" applyAlignment="1">
      <alignment horizontal="center"/>
    </xf>
    <xf numFmtId="1" fontId="9" fillId="2" borderId="43" xfId="2" applyNumberFormat="1" applyFont="1" applyFill="1" applyBorder="1" applyAlignment="1">
      <alignment horizontal="center"/>
    </xf>
    <xf numFmtId="1" fontId="9" fillId="2" borderId="11" xfId="2" applyNumberFormat="1" applyFont="1" applyFill="1" applyBorder="1" applyAlignment="1">
      <alignment horizontal="center"/>
    </xf>
    <xf numFmtId="0" fontId="9" fillId="2" borderId="44" xfId="2" applyFont="1" applyFill="1" applyBorder="1" applyAlignment="1">
      <alignment horizontal="center"/>
    </xf>
    <xf numFmtId="0" fontId="9" fillId="2" borderId="45" xfId="2" applyFont="1" applyFill="1" applyBorder="1" applyAlignment="1">
      <alignment horizontal="center"/>
    </xf>
    <xf numFmtId="0" fontId="11" fillId="2" borderId="15" xfId="2" applyFont="1" applyFill="1" applyBorder="1" applyAlignment="1">
      <alignment horizontal="center" vertical="center"/>
    </xf>
    <xf numFmtId="0" fontId="11" fillId="2" borderId="16" xfId="2" applyFont="1" applyFill="1" applyBorder="1" applyAlignment="1">
      <alignment horizontal="center" vertical="center"/>
    </xf>
    <xf numFmtId="0" fontId="11" fillId="2" borderId="17" xfId="2" applyFont="1" applyFill="1" applyBorder="1" applyAlignment="1">
      <alignment horizontal="center" vertical="center"/>
    </xf>
    <xf numFmtId="0" fontId="11" fillId="3" borderId="46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1" fontId="9" fillId="2" borderId="35" xfId="2" applyNumberFormat="1" applyFont="1" applyFill="1" applyBorder="1" applyAlignment="1">
      <alignment horizontal="center"/>
    </xf>
    <xf numFmtId="1" fontId="9" fillId="2" borderId="36" xfId="2" applyNumberFormat="1" applyFont="1" applyFill="1" applyBorder="1" applyAlignment="1">
      <alignment horizontal="center"/>
    </xf>
    <xf numFmtId="1" fontId="9" fillId="2" borderId="33" xfId="2" applyNumberFormat="1" applyFont="1" applyFill="1" applyBorder="1" applyAlignment="1">
      <alignment horizontal="center"/>
    </xf>
    <xf numFmtId="1" fontId="9" fillId="2" borderId="34" xfId="2" applyNumberFormat="1" applyFont="1" applyFill="1" applyBorder="1" applyAlignment="1">
      <alignment horizontal="center"/>
    </xf>
    <xf numFmtId="1" fontId="9" fillId="2" borderId="37" xfId="2" applyNumberFormat="1" applyFont="1" applyFill="1" applyBorder="1" applyAlignment="1">
      <alignment horizontal="center"/>
    </xf>
    <xf numFmtId="165" fontId="9" fillId="2" borderId="7" xfId="1" applyNumberFormat="1" applyFont="1" applyFill="1" applyBorder="1" applyAlignment="1">
      <alignment horizontal="center"/>
    </xf>
    <xf numFmtId="165" fontId="9" fillId="2" borderId="32" xfId="1" applyNumberFormat="1" applyFont="1" applyFill="1" applyBorder="1" applyAlignment="1">
      <alignment horizontal="center"/>
    </xf>
    <xf numFmtId="1" fontId="9" fillId="2" borderId="25" xfId="2" applyNumberFormat="1" applyFont="1" applyFill="1" applyBorder="1" applyAlignment="1">
      <alignment horizontal="center"/>
    </xf>
    <xf numFmtId="1" fontId="9" fillId="2" borderId="26" xfId="2" applyNumberFormat="1" applyFont="1" applyFill="1" applyBorder="1" applyAlignment="1">
      <alignment horizontal="center"/>
    </xf>
    <xf numFmtId="1" fontId="9" fillId="2" borderId="40" xfId="2" applyNumberFormat="1" applyFont="1" applyFill="1" applyBorder="1" applyAlignment="1">
      <alignment horizontal="center"/>
    </xf>
    <xf numFmtId="9" fontId="9" fillId="2" borderId="23" xfId="2" applyNumberFormat="1" applyFont="1" applyFill="1" applyBorder="1" applyAlignment="1">
      <alignment horizontal="center"/>
    </xf>
    <xf numFmtId="0" fontId="9" fillId="2" borderId="24" xfId="2" applyFont="1" applyFill="1" applyBorder="1" applyAlignment="1">
      <alignment horizontal="center"/>
    </xf>
    <xf numFmtId="1" fontId="9" fillId="2" borderId="29" xfId="2" applyNumberFormat="1" applyFont="1" applyFill="1" applyBorder="1" applyAlignment="1">
      <alignment horizontal="center"/>
    </xf>
    <xf numFmtId="1" fontId="9" fillId="2" borderId="30" xfId="2" applyNumberFormat="1" applyFont="1" applyFill="1" applyBorder="1" applyAlignment="1">
      <alignment horizontal="center"/>
    </xf>
    <xf numFmtId="1" fontId="9" fillId="2" borderId="27" xfId="2" applyNumberFormat="1" applyFont="1" applyFill="1" applyBorder="1" applyAlignment="1">
      <alignment horizontal="center"/>
    </xf>
    <xf numFmtId="1" fontId="9" fillId="2" borderId="28" xfId="2" applyNumberFormat="1" applyFont="1" applyFill="1" applyBorder="1" applyAlignment="1">
      <alignment horizontal="center"/>
    </xf>
    <xf numFmtId="1" fontId="9" fillId="2" borderId="31" xfId="2" applyNumberFormat="1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 textRotation="90"/>
    </xf>
    <xf numFmtId="0" fontId="11" fillId="2" borderId="0" xfId="2" applyFont="1" applyFill="1" applyBorder="1" applyAlignment="1">
      <alignment horizontal="center" vertical="center" textRotation="90"/>
    </xf>
    <xf numFmtId="0" fontId="11" fillId="3" borderId="9" xfId="2" applyFont="1" applyFill="1" applyBorder="1" applyAlignment="1">
      <alignment horizontal="center" vertical="center"/>
    </xf>
    <xf numFmtId="1" fontId="11" fillId="2" borderId="23" xfId="2" applyNumberFormat="1" applyFont="1" applyFill="1" applyBorder="1" applyAlignment="1">
      <alignment horizontal="center" vertical="center"/>
    </xf>
    <xf numFmtId="1" fontId="11" fillId="2" borderId="24" xfId="2" applyNumberFormat="1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8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14" fontId="9" fillId="2" borderId="0" xfId="2" applyNumberFormat="1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left" vertical="center"/>
    </xf>
    <xf numFmtId="20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</cellXfs>
  <cellStyles count="3">
    <cellStyle name="Normal" xfId="0" builtinId="0"/>
    <cellStyle name="Normal 7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'04-08-2015'!$B$9:$B$64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'04-08-2015'!$K$9:$K$64</c:f>
              <c:numCache>
                <c:formatCode>General</c:formatCode>
                <c:ptCount val="56"/>
                <c:pt idx="0">
                  <c:v>26</c:v>
                </c:pt>
                <c:pt idx="1">
                  <c:v>29</c:v>
                </c:pt>
                <c:pt idx="2">
                  <c:v>32</c:v>
                </c:pt>
                <c:pt idx="3">
                  <c:v>41</c:v>
                </c:pt>
                <c:pt idx="4">
                  <c:v>47</c:v>
                </c:pt>
                <c:pt idx="5">
                  <c:v>64</c:v>
                </c:pt>
                <c:pt idx="6">
                  <c:v>42</c:v>
                </c:pt>
                <c:pt idx="7">
                  <c:v>58</c:v>
                </c:pt>
                <c:pt idx="8">
                  <c:v>39</c:v>
                </c:pt>
                <c:pt idx="9">
                  <c:v>44</c:v>
                </c:pt>
                <c:pt idx="10">
                  <c:v>37</c:v>
                </c:pt>
                <c:pt idx="11">
                  <c:v>33</c:v>
                </c:pt>
                <c:pt idx="12">
                  <c:v>32</c:v>
                </c:pt>
                <c:pt idx="13">
                  <c:v>53</c:v>
                </c:pt>
                <c:pt idx="14">
                  <c:v>42</c:v>
                </c:pt>
                <c:pt idx="15">
                  <c:v>41</c:v>
                </c:pt>
                <c:pt idx="16">
                  <c:v>34</c:v>
                </c:pt>
                <c:pt idx="17">
                  <c:v>31</c:v>
                </c:pt>
                <c:pt idx="18">
                  <c:v>48</c:v>
                </c:pt>
                <c:pt idx="19">
                  <c:v>44</c:v>
                </c:pt>
                <c:pt idx="20">
                  <c:v>50</c:v>
                </c:pt>
                <c:pt idx="21">
                  <c:v>41</c:v>
                </c:pt>
                <c:pt idx="22">
                  <c:v>34</c:v>
                </c:pt>
                <c:pt idx="23">
                  <c:v>35</c:v>
                </c:pt>
                <c:pt idx="24">
                  <c:v>38</c:v>
                </c:pt>
                <c:pt idx="25">
                  <c:v>28</c:v>
                </c:pt>
                <c:pt idx="26">
                  <c:v>30</c:v>
                </c:pt>
                <c:pt idx="27">
                  <c:v>33</c:v>
                </c:pt>
                <c:pt idx="28">
                  <c:v>57</c:v>
                </c:pt>
                <c:pt idx="29">
                  <c:v>46</c:v>
                </c:pt>
                <c:pt idx="30">
                  <c:v>37</c:v>
                </c:pt>
                <c:pt idx="31">
                  <c:v>33</c:v>
                </c:pt>
                <c:pt idx="32">
                  <c:v>34</c:v>
                </c:pt>
                <c:pt idx="33">
                  <c:v>39</c:v>
                </c:pt>
                <c:pt idx="34">
                  <c:v>44</c:v>
                </c:pt>
                <c:pt idx="35">
                  <c:v>45</c:v>
                </c:pt>
                <c:pt idx="36">
                  <c:v>28</c:v>
                </c:pt>
                <c:pt idx="37">
                  <c:v>32</c:v>
                </c:pt>
                <c:pt idx="38">
                  <c:v>26</c:v>
                </c:pt>
                <c:pt idx="39">
                  <c:v>25</c:v>
                </c:pt>
                <c:pt idx="40">
                  <c:v>22</c:v>
                </c:pt>
                <c:pt idx="41">
                  <c:v>45</c:v>
                </c:pt>
                <c:pt idx="42">
                  <c:v>50</c:v>
                </c:pt>
                <c:pt idx="43">
                  <c:v>56</c:v>
                </c:pt>
                <c:pt idx="44">
                  <c:v>44</c:v>
                </c:pt>
                <c:pt idx="45">
                  <c:v>44</c:v>
                </c:pt>
                <c:pt idx="46">
                  <c:v>37</c:v>
                </c:pt>
                <c:pt idx="47">
                  <c:v>32</c:v>
                </c:pt>
                <c:pt idx="48">
                  <c:v>28</c:v>
                </c:pt>
                <c:pt idx="49">
                  <c:v>26</c:v>
                </c:pt>
                <c:pt idx="50">
                  <c:v>27</c:v>
                </c:pt>
                <c:pt idx="51">
                  <c:v>30</c:v>
                </c:pt>
                <c:pt idx="52">
                  <c:v>24</c:v>
                </c:pt>
                <c:pt idx="53">
                  <c:v>25</c:v>
                </c:pt>
                <c:pt idx="54">
                  <c:v>27</c:v>
                </c:pt>
                <c:pt idx="55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20736"/>
        <c:axId val="178459392"/>
      </c:lineChart>
      <c:catAx>
        <c:axId val="178420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78459392"/>
        <c:crosses val="autoZero"/>
        <c:auto val="1"/>
        <c:lblAlgn val="ctr"/>
        <c:lblOffset val="100"/>
        <c:noMultiLvlLbl val="0"/>
      </c:catAx>
      <c:valAx>
        <c:axId val="178459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8420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'09-08-2015'!$B$9:$B$64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'09-08-2015'!$K$9:$K$64</c:f>
              <c:numCache>
                <c:formatCode>General</c:formatCode>
                <c:ptCount val="56"/>
                <c:pt idx="0">
                  <c:v>28</c:v>
                </c:pt>
                <c:pt idx="1">
                  <c:v>28</c:v>
                </c:pt>
                <c:pt idx="2">
                  <c:v>26</c:v>
                </c:pt>
                <c:pt idx="3">
                  <c:v>28</c:v>
                </c:pt>
                <c:pt idx="4">
                  <c:v>41</c:v>
                </c:pt>
                <c:pt idx="5">
                  <c:v>30</c:v>
                </c:pt>
                <c:pt idx="6">
                  <c:v>42</c:v>
                </c:pt>
                <c:pt idx="7">
                  <c:v>31</c:v>
                </c:pt>
                <c:pt idx="8">
                  <c:v>39</c:v>
                </c:pt>
                <c:pt idx="9">
                  <c:v>34</c:v>
                </c:pt>
                <c:pt idx="10">
                  <c:v>27</c:v>
                </c:pt>
                <c:pt idx="11">
                  <c:v>26</c:v>
                </c:pt>
                <c:pt idx="12">
                  <c:v>32</c:v>
                </c:pt>
                <c:pt idx="13">
                  <c:v>27</c:v>
                </c:pt>
                <c:pt idx="14">
                  <c:v>22</c:v>
                </c:pt>
                <c:pt idx="15">
                  <c:v>28</c:v>
                </c:pt>
                <c:pt idx="16">
                  <c:v>20</c:v>
                </c:pt>
                <c:pt idx="17">
                  <c:v>22</c:v>
                </c:pt>
                <c:pt idx="18">
                  <c:v>19</c:v>
                </c:pt>
                <c:pt idx="19">
                  <c:v>20</c:v>
                </c:pt>
                <c:pt idx="20">
                  <c:v>18</c:v>
                </c:pt>
                <c:pt idx="21">
                  <c:v>16</c:v>
                </c:pt>
                <c:pt idx="22">
                  <c:v>24</c:v>
                </c:pt>
                <c:pt idx="23">
                  <c:v>19</c:v>
                </c:pt>
                <c:pt idx="24">
                  <c:v>26</c:v>
                </c:pt>
                <c:pt idx="25">
                  <c:v>15</c:v>
                </c:pt>
                <c:pt idx="26">
                  <c:v>30</c:v>
                </c:pt>
                <c:pt idx="27">
                  <c:v>16</c:v>
                </c:pt>
                <c:pt idx="28">
                  <c:v>29</c:v>
                </c:pt>
                <c:pt idx="29">
                  <c:v>27</c:v>
                </c:pt>
                <c:pt idx="30">
                  <c:v>22</c:v>
                </c:pt>
                <c:pt idx="31">
                  <c:v>26</c:v>
                </c:pt>
                <c:pt idx="32">
                  <c:v>29</c:v>
                </c:pt>
                <c:pt idx="33">
                  <c:v>22</c:v>
                </c:pt>
                <c:pt idx="34">
                  <c:v>24</c:v>
                </c:pt>
                <c:pt idx="35">
                  <c:v>27</c:v>
                </c:pt>
                <c:pt idx="36">
                  <c:v>30</c:v>
                </c:pt>
                <c:pt idx="37">
                  <c:v>19</c:v>
                </c:pt>
                <c:pt idx="38">
                  <c:v>17</c:v>
                </c:pt>
                <c:pt idx="39">
                  <c:v>22</c:v>
                </c:pt>
                <c:pt idx="40">
                  <c:v>16</c:v>
                </c:pt>
                <c:pt idx="41">
                  <c:v>28</c:v>
                </c:pt>
                <c:pt idx="42">
                  <c:v>46</c:v>
                </c:pt>
                <c:pt idx="43">
                  <c:v>32</c:v>
                </c:pt>
                <c:pt idx="44">
                  <c:v>39</c:v>
                </c:pt>
                <c:pt idx="45">
                  <c:v>42</c:v>
                </c:pt>
                <c:pt idx="46">
                  <c:v>39</c:v>
                </c:pt>
                <c:pt idx="47">
                  <c:v>38</c:v>
                </c:pt>
                <c:pt idx="48">
                  <c:v>32</c:v>
                </c:pt>
                <c:pt idx="49">
                  <c:v>31</c:v>
                </c:pt>
                <c:pt idx="50">
                  <c:v>26</c:v>
                </c:pt>
                <c:pt idx="51">
                  <c:v>28</c:v>
                </c:pt>
                <c:pt idx="52">
                  <c:v>25</c:v>
                </c:pt>
                <c:pt idx="53">
                  <c:v>26</c:v>
                </c:pt>
                <c:pt idx="54">
                  <c:v>21</c:v>
                </c:pt>
                <c:pt idx="55">
                  <c:v>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07616"/>
        <c:axId val="181903360"/>
      </c:lineChart>
      <c:catAx>
        <c:axId val="17860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81903360"/>
        <c:crosses val="autoZero"/>
        <c:auto val="1"/>
        <c:lblAlgn val="ctr"/>
        <c:lblOffset val="100"/>
        <c:noMultiLvlLbl val="0"/>
      </c:catAx>
      <c:valAx>
        <c:axId val="181903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8607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>
                <a:effectLst/>
              </a:rPr>
              <a:t>COMPOSICION VEHICULAR TURNO AM.</a:t>
            </a:r>
            <a:endParaRPr lang="es-PE" sz="1600">
              <a:effectLst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FLUJOGRAMA!$R$45:$R$51</c:f>
              <c:numCache>
                <c:formatCode>0.0%</c:formatCode>
                <c:ptCount val="7"/>
                <c:pt idx="0">
                  <c:v>0.61818181818181817</c:v>
                </c:pt>
                <c:pt idx="1">
                  <c:v>0</c:v>
                </c:pt>
                <c:pt idx="2">
                  <c:v>0</c:v>
                </c:pt>
                <c:pt idx="3">
                  <c:v>1.8181818181818181E-2</c:v>
                </c:pt>
                <c:pt idx="4">
                  <c:v>0.27272727272727271</c:v>
                </c:pt>
                <c:pt idx="5">
                  <c:v>4.5454545454545456E-2</c:v>
                </c:pt>
                <c:pt idx="6">
                  <c:v>4.5454545454545456E-2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FLUJOGRAMA!$S$45:$S$51</c:f>
              <c:numCache>
                <c:formatCode>0.0%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7191776027996506"/>
          <c:y val="0.19535797608632255"/>
          <c:w val="0.21141557305336833"/>
          <c:h val="0.6693536745406824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VEHICULOS SEGUN TIPO DE SERVICIO</a:t>
            </a:r>
            <a:endParaRPr lang="es-PE"/>
          </a:p>
        </c:rich>
      </c:tx>
      <c:layout>
        <c:manualLayout>
          <c:xMode val="edge"/>
          <c:yMode val="edge"/>
          <c:x val="0.17205555555555554"/>
          <c:y val="6.0185185185185182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FLUJOGRAMA!$S$57:$S$60</c:f>
              <c:numCache>
                <c:formatCode>0.0%</c:formatCode>
                <c:ptCount val="4"/>
                <c:pt idx="0">
                  <c:v>0.61818181818181817</c:v>
                </c:pt>
                <c:pt idx="1">
                  <c:v>0.36363636363636365</c:v>
                </c:pt>
                <c:pt idx="2">
                  <c:v>0</c:v>
                </c:pt>
                <c:pt idx="3">
                  <c:v>1.8181818181818181E-2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FLUJOGRAMA!$T$57:$T$60</c:f>
              <c:numCache>
                <c:formatCode>0.0%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23812</xdr:rowOff>
    </xdr:from>
    <xdr:to>
      <xdr:col>13</xdr:col>
      <xdr:colOff>714374</xdr:colOff>
      <xdr:row>90</xdr:row>
      <xdr:rowOff>38100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0</xdr:rowOff>
    </xdr:from>
    <xdr:to>
      <xdr:col>13</xdr:col>
      <xdr:colOff>714374</xdr:colOff>
      <xdr:row>91</xdr:row>
      <xdr:rowOff>14288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3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4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6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7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8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9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10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11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2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13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14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15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6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7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18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9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0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1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2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3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4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5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6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9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1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2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3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4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5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7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8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9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40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42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43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4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5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4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4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48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49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53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54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6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7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0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2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63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64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5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6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7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1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2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5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6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8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9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0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1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4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0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1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2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93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94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95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96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7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8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9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100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01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102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103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4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5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6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7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8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9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0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1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2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3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4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5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6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7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18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19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0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1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2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23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24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5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6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7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8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9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0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1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2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3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4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5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6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7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8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9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0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1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2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3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4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5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6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7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48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49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0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1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52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53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4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5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0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1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2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3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4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85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86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7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8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9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90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91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2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3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4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95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9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97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98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9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00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0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02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03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4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5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06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07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08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09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0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11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12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13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14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5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6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7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18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19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1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2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23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24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6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7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4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4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5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54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55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56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57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58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59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0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61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62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63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64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65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66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7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8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9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0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1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2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3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4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75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76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77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78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9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0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81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82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83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4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5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86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87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8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89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0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91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92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9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94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5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6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7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9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9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0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1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30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30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5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6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4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5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6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7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8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9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3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4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5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6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7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8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9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0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1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2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3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4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5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6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8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9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0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1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2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43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44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45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46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47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48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9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50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51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52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53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54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55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6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7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58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59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0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1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2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3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4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5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6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7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8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9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8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8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9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9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4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5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6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7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8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9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0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1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2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3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4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5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6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7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0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1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2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3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4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5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6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7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8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9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0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1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2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3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4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25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26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7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8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9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30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31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2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3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4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35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36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37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38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9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40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41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42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43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4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5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46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47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4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49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0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51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52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5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54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5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6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7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3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4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85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86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7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8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9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90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91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2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3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4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495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496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97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498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9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500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01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502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503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4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5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06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07" name="Line 321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08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09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0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1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2" name="Line 326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13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14" name="Line 330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15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16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7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8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9" name="Line 339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0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1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2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3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4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5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2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28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29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3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3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33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34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6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7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3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3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42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43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4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5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4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4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0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1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5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5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5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6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8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9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4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5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6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7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1" name="Line 256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2" name="Line 25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5" name="Line 268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6" name="Line 270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8" name="Line 307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9" name="Line 30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0" name="Line 255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1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4" name="Line 264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5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27</xdr:col>
      <xdr:colOff>9526</xdr:colOff>
      <xdr:row>9</xdr:row>
      <xdr:rowOff>161925</xdr:rowOff>
    </xdr:from>
    <xdr:to>
      <xdr:col>35</xdr:col>
      <xdr:colOff>158750</xdr:colOff>
      <xdr:row>15</xdr:row>
      <xdr:rowOff>111125</xdr:rowOff>
    </xdr:to>
    <xdr:pic>
      <xdr:nvPicPr>
        <xdr:cNvPr id="590" name="78 Imagen" descr="BRUHULA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1" y="1962150"/>
          <a:ext cx="2282824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28</xdr:row>
      <xdr:rowOff>9525</xdr:rowOff>
    </xdr:from>
    <xdr:to>
      <xdr:col>19</xdr:col>
      <xdr:colOff>142875</xdr:colOff>
      <xdr:row>28</xdr:row>
      <xdr:rowOff>9525</xdr:rowOff>
    </xdr:to>
    <xdr:sp macro="" textlink="">
      <xdr:nvSpPr>
        <xdr:cNvPr id="591" name="Line 324"/>
        <xdr:cNvSpPr>
          <a:spLocks noChangeShapeType="1"/>
        </xdr:cNvSpPr>
      </xdr:nvSpPr>
      <xdr:spPr bwMode="auto">
        <a:xfrm rot="16200000" flipH="1">
          <a:off x="3638550" y="3105150"/>
          <a:ext cx="0" cy="4648200"/>
        </a:xfrm>
        <a:prstGeom prst="line">
          <a:avLst/>
        </a:prstGeom>
        <a:noFill/>
        <a:ln w="38100">
          <a:solidFill>
            <a:srgbClr val="FF66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22</xdr:row>
      <xdr:rowOff>57150</xdr:rowOff>
    </xdr:from>
    <xdr:to>
      <xdr:col>19</xdr:col>
      <xdr:colOff>180975</xdr:colOff>
      <xdr:row>22</xdr:row>
      <xdr:rowOff>66675</xdr:rowOff>
    </xdr:to>
    <xdr:sp macro="" textlink="">
      <xdr:nvSpPr>
        <xdr:cNvPr id="592" name="Line 325"/>
        <xdr:cNvSpPr>
          <a:spLocks noChangeShapeType="1"/>
        </xdr:cNvSpPr>
      </xdr:nvSpPr>
      <xdr:spPr bwMode="auto">
        <a:xfrm rot="16200000" flipV="1">
          <a:off x="3652837" y="1995488"/>
          <a:ext cx="9525" cy="4686300"/>
        </a:xfrm>
        <a:prstGeom prst="line">
          <a:avLst/>
        </a:prstGeom>
        <a:noFill/>
        <a:ln w="38100">
          <a:solidFill>
            <a:srgbClr val="00B05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63504</xdr:colOff>
      <xdr:row>31</xdr:row>
      <xdr:rowOff>4</xdr:rowOff>
    </xdr:from>
    <xdr:to>
      <xdr:col>23</xdr:col>
      <xdr:colOff>31754</xdr:colOff>
      <xdr:row>31</xdr:row>
      <xdr:rowOff>31752</xdr:rowOff>
    </xdr:to>
    <xdr:cxnSp macro="">
      <xdr:nvCxnSpPr>
        <xdr:cNvPr id="593" name="592 Conector recto"/>
        <xdr:cNvCxnSpPr/>
      </xdr:nvCxnSpPr>
      <xdr:spPr>
        <a:xfrm flipV="1">
          <a:off x="863604" y="5991229"/>
          <a:ext cx="6054725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19</xdr:row>
      <xdr:rowOff>63500</xdr:rowOff>
    </xdr:from>
    <xdr:to>
      <xdr:col>23</xdr:col>
      <xdr:colOff>127004</xdr:colOff>
      <xdr:row>19</xdr:row>
      <xdr:rowOff>95248</xdr:rowOff>
    </xdr:to>
    <xdr:cxnSp macro="">
      <xdr:nvCxnSpPr>
        <xdr:cNvPr id="594" name="593 Conector recto"/>
        <xdr:cNvCxnSpPr/>
      </xdr:nvCxnSpPr>
      <xdr:spPr>
        <a:xfrm>
          <a:off x="771525" y="3768725"/>
          <a:ext cx="6242054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6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7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8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9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254000</xdr:colOff>
      <xdr:row>17</xdr:row>
      <xdr:rowOff>63500</xdr:rowOff>
    </xdr:from>
    <xdr:to>
      <xdr:col>15</xdr:col>
      <xdr:colOff>254000</xdr:colOff>
      <xdr:row>19</xdr:row>
      <xdr:rowOff>79375</xdr:rowOff>
    </xdr:to>
    <xdr:sp macro="" textlink="">
      <xdr:nvSpPr>
        <xdr:cNvPr id="600" name="599 CuadroTexto"/>
        <xdr:cNvSpPr txBox="1"/>
      </xdr:nvSpPr>
      <xdr:spPr>
        <a:xfrm>
          <a:off x="2120900" y="3387725"/>
          <a:ext cx="2762250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1400" b="1">
              <a:latin typeface="+mn-lt"/>
            </a:rPr>
            <a:t>CALLE GRITO DE HUAURA</a:t>
          </a:r>
        </a:p>
        <a:p>
          <a:pPr algn="ctr"/>
          <a:endParaRPr lang="es-ES" sz="1400" b="1" baseline="0">
            <a:latin typeface="+mn-lt"/>
          </a:endParaRPr>
        </a:p>
        <a:p>
          <a:pPr algn="ctr"/>
          <a:endParaRPr lang="es-ES" sz="1400" b="1">
            <a:latin typeface="+mn-lt"/>
          </a:endParaRPr>
        </a:p>
      </xdr:txBody>
    </xdr:sp>
    <xdr:clientData/>
  </xdr:twoCellAnchor>
  <xdr:twoCellAnchor>
    <xdr:from>
      <xdr:col>24</xdr:col>
      <xdr:colOff>238125</xdr:colOff>
      <xdr:row>18</xdr:row>
      <xdr:rowOff>158750</xdr:rowOff>
    </xdr:from>
    <xdr:to>
      <xdr:col>34</xdr:col>
      <xdr:colOff>79375</xdr:colOff>
      <xdr:row>30</xdr:row>
      <xdr:rowOff>126999</xdr:rowOff>
    </xdr:to>
    <xdr:sp macro="" textlink="">
      <xdr:nvSpPr>
        <xdr:cNvPr id="601" name="600 Rectángulo"/>
        <xdr:cNvSpPr/>
      </xdr:nvSpPr>
      <xdr:spPr>
        <a:xfrm>
          <a:off x="7391400" y="3673475"/>
          <a:ext cx="2508250" cy="2254249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123825</xdr:colOff>
      <xdr:row>34</xdr:row>
      <xdr:rowOff>23812</xdr:rowOff>
    </xdr:from>
    <xdr:to>
      <xdr:col>36</xdr:col>
      <xdr:colOff>161925</xdr:colOff>
      <xdr:row>48</xdr:row>
      <xdr:rowOff>80962</xdr:rowOff>
    </xdr:to>
    <xdr:graphicFrame macro="">
      <xdr:nvGraphicFramePr>
        <xdr:cNvPr id="605" name="60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49</xdr:row>
      <xdr:rowOff>19049</xdr:rowOff>
    </xdr:from>
    <xdr:to>
      <xdr:col>36</xdr:col>
      <xdr:colOff>152400</xdr:colOff>
      <xdr:row>61</xdr:row>
      <xdr:rowOff>14286</xdr:rowOff>
    </xdr:to>
    <xdr:graphicFrame macro="">
      <xdr:nvGraphicFramePr>
        <xdr:cNvPr id="606" name="60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24</xdr:col>
      <xdr:colOff>41000</xdr:colOff>
      <xdr:row>18</xdr:row>
      <xdr:rowOff>83344</xdr:rowOff>
    </xdr:from>
    <xdr:to>
      <xdr:col>35</xdr:col>
      <xdr:colOff>250031</xdr:colOff>
      <xdr:row>31</xdr:row>
      <xdr:rowOff>130969</xdr:rowOff>
    </xdr:to>
    <xdr:pic>
      <xdr:nvPicPr>
        <xdr:cNvPr id="602" name="601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1313" t="37358" r="28019" b="32364"/>
        <a:stretch/>
      </xdr:blipFill>
      <xdr:spPr>
        <a:xfrm>
          <a:off x="6887094" y="3893344"/>
          <a:ext cx="3090343" cy="27503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tabSelected="1" topLeftCell="A37" workbookViewId="0">
      <selection activeCell="K16" sqref="A13:K16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9" t="s">
        <v>64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4" spans="1:12" x14ac:dyDescent="0.25">
      <c r="A4" t="s">
        <v>98</v>
      </c>
      <c r="G4" t="s">
        <v>101</v>
      </c>
    </row>
    <row r="5" spans="1:12" x14ac:dyDescent="0.25">
      <c r="A5" t="s">
        <v>62</v>
      </c>
      <c r="B5" t="s">
        <v>99</v>
      </c>
      <c r="D5" t="s">
        <v>100</v>
      </c>
      <c r="G5" t="s">
        <v>63</v>
      </c>
      <c r="H5" t="s">
        <v>66</v>
      </c>
      <c r="J5" t="s">
        <v>102</v>
      </c>
    </row>
    <row r="6" spans="1:12" x14ac:dyDescent="0.25">
      <c r="A6" t="s">
        <v>67</v>
      </c>
      <c r="D6" t="s">
        <v>68</v>
      </c>
      <c r="G6" t="s">
        <v>97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157">
        <v>16</v>
      </c>
      <c r="D9" s="8"/>
      <c r="E9" s="8"/>
      <c r="F9" s="8"/>
      <c r="G9" s="8"/>
      <c r="H9" s="8">
        <v>10</v>
      </c>
      <c r="I9" s="8"/>
      <c r="J9" s="8"/>
      <c r="K9" s="16">
        <f>C9+D9+F9+G9+H9+I9+J9</f>
        <v>26</v>
      </c>
    </row>
    <row r="10" spans="1:12" x14ac:dyDescent="0.25">
      <c r="A10" s="3">
        <f>A9+1</f>
        <v>2</v>
      </c>
      <c r="B10" s="1" t="s">
        <v>1</v>
      </c>
      <c r="C10" s="1">
        <v>17</v>
      </c>
      <c r="D10" s="1"/>
      <c r="E10" s="1"/>
      <c r="F10" s="1"/>
      <c r="G10" s="1"/>
      <c r="H10" s="1">
        <v>12</v>
      </c>
      <c r="I10" s="1"/>
      <c r="J10" s="1"/>
      <c r="K10" s="16">
        <f>C10+D10+F10+G10+H10+I10+J10</f>
        <v>29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20</v>
      </c>
      <c r="D11" s="1"/>
      <c r="E11" s="1"/>
      <c r="F11" s="1"/>
      <c r="G11" s="1"/>
      <c r="H11" s="1">
        <v>12</v>
      </c>
      <c r="I11" s="1"/>
      <c r="J11" s="1"/>
      <c r="K11" s="16">
        <f t="shared" ref="K11:K60" si="1">C11+D11+F11+G11+H11+I11+J11</f>
        <v>32</v>
      </c>
    </row>
    <row r="12" spans="1:12" ht="15.75" thickBot="1" x14ac:dyDescent="0.3">
      <c r="A12" s="94">
        <f t="shared" si="0"/>
        <v>4</v>
      </c>
      <c r="B12" s="23" t="s">
        <v>3</v>
      </c>
      <c r="C12" s="1">
        <v>25</v>
      </c>
      <c r="D12" s="1"/>
      <c r="E12" s="1"/>
      <c r="F12" s="1"/>
      <c r="G12" s="1"/>
      <c r="H12" s="1">
        <v>11</v>
      </c>
      <c r="I12" s="1">
        <v>1</v>
      </c>
      <c r="J12" s="1">
        <v>4</v>
      </c>
      <c r="K12" s="95">
        <f t="shared" si="1"/>
        <v>41</v>
      </c>
      <c r="L12" s="12">
        <f>SUM(K9:K12)</f>
        <v>128</v>
      </c>
    </row>
    <row r="13" spans="1:12" x14ac:dyDescent="0.25">
      <c r="A13" s="94">
        <f t="shared" si="0"/>
        <v>5</v>
      </c>
      <c r="B13" s="155" t="s">
        <v>4</v>
      </c>
      <c r="C13" s="1">
        <v>30</v>
      </c>
      <c r="D13" s="1"/>
      <c r="E13" s="1"/>
      <c r="F13" s="1"/>
      <c r="G13" s="1"/>
      <c r="H13" s="1">
        <v>15</v>
      </c>
      <c r="I13" s="1">
        <v>2</v>
      </c>
      <c r="J13" s="1"/>
      <c r="K13" s="95">
        <f t="shared" si="1"/>
        <v>47</v>
      </c>
    </row>
    <row r="14" spans="1:12" x14ac:dyDescent="0.25">
      <c r="A14" s="96">
        <f t="shared" si="0"/>
        <v>6</v>
      </c>
      <c r="B14" s="97" t="s">
        <v>5</v>
      </c>
      <c r="C14" s="97">
        <v>38</v>
      </c>
      <c r="D14" s="97"/>
      <c r="E14" s="97"/>
      <c r="F14" s="97">
        <v>1</v>
      </c>
      <c r="G14" s="97"/>
      <c r="H14" s="97">
        <v>18</v>
      </c>
      <c r="I14" s="97">
        <v>4</v>
      </c>
      <c r="J14" s="97">
        <v>3</v>
      </c>
      <c r="K14" s="98">
        <f t="shared" si="1"/>
        <v>64</v>
      </c>
    </row>
    <row r="15" spans="1:12" ht="15.75" thickBot="1" x14ac:dyDescent="0.3">
      <c r="A15" s="3">
        <f t="shared" si="0"/>
        <v>7</v>
      </c>
      <c r="B15" s="1" t="s">
        <v>6</v>
      </c>
      <c r="C15" s="1">
        <v>30</v>
      </c>
      <c r="D15" s="1"/>
      <c r="E15" s="1"/>
      <c r="F15" s="1"/>
      <c r="G15" s="1"/>
      <c r="H15" s="1">
        <v>12</v>
      </c>
      <c r="I15" s="1"/>
      <c r="J15" s="1"/>
      <c r="K15" s="16">
        <f t="shared" si="1"/>
        <v>42</v>
      </c>
    </row>
    <row r="16" spans="1:12" ht="15.75" thickBot="1" x14ac:dyDescent="0.3">
      <c r="A16" s="3">
        <f t="shared" si="0"/>
        <v>8</v>
      </c>
      <c r="B16" s="1" t="s">
        <v>7</v>
      </c>
      <c r="C16" s="1">
        <v>41</v>
      </c>
      <c r="D16" s="1"/>
      <c r="E16" s="1"/>
      <c r="F16" s="1"/>
      <c r="G16" s="1"/>
      <c r="H16" s="1">
        <v>14</v>
      </c>
      <c r="I16" s="1">
        <v>1</v>
      </c>
      <c r="J16" s="1">
        <v>2</v>
      </c>
      <c r="K16" s="16">
        <f t="shared" si="1"/>
        <v>58</v>
      </c>
      <c r="L16" s="12">
        <f>SUM(K13:K16)</f>
        <v>211</v>
      </c>
    </row>
    <row r="17" spans="1:12" x14ac:dyDescent="0.25">
      <c r="A17" s="3">
        <f t="shared" si="0"/>
        <v>9</v>
      </c>
      <c r="B17" s="2" t="s">
        <v>8</v>
      </c>
      <c r="C17" s="1">
        <v>23</v>
      </c>
      <c r="D17" s="1"/>
      <c r="E17" s="1"/>
      <c r="F17" s="1"/>
      <c r="G17" s="1"/>
      <c r="H17" s="1">
        <v>16</v>
      </c>
      <c r="I17" s="1"/>
      <c r="J17" s="1"/>
      <c r="K17" s="16">
        <f t="shared" si="1"/>
        <v>39</v>
      </c>
    </row>
    <row r="18" spans="1:12" x14ac:dyDescent="0.25">
      <c r="A18" s="3">
        <f t="shared" si="0"/>
        <v>10</v>
      </c>
      <c r="B18" s="1" t="s">
        <v>9</v>
      </c>
      <c r="C18" s="1">
        <v>30</v>
      </c>
      <c r="D18" s="1"/>
      <c r="E18" s="1"/>
      <c r="F18" s="1"/>
      <c r="G18" s="1"/>
      <c r="H18" s="1">
        <v>12</v>
      </c>
      <c r="I18" s="1">
        <v>1</v>
      </c>
      <c r="J18" s="1">
        <v>1</v>
      </c>
      <c r="K18" s="16">
        <f t="shared" si="1"/>
        <v>44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27</v>
      </c>
      <c r="D19" s="1"/>
      <c r="E19" s="1"/>
      <c r="F19" s="1"/>
      <c r="G19" s="1"/>
      <c r="H19" s="1">
        <v>10</v>
      </c>
      <c r="I19" s="1"/>
      <c r="J19" s="1"/>
      <c r="K19" s="16">
        <f t="shared" si="1"/>
        <v>37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18</v>
      </c>
      <c r="D20" s="1"/>
      <c r="E20" s="1"/>
      <c r="F20" s="1">
        <v>1</v>
      </c>
      <c r="G20" s="1"/>
      <c r="H20" s="1">
        <v>8</v>
      </c>
      <c r="I20" s="1">
        <v>1</v>
      </c>
      <c r="J20" s="1">
        <v>5</v>
      </c>
      <c r="K20" s="16">
        <f t="shared" si="1"/>
        <v>33</v>
      </c>
      <c r="L20" s="12">
        <f>SUM(K17:K20)</f>
        <v>153</v>
      </c>
    </row>
    <row r="21" spans="1:12" x14ac:dyDescent="0.25">
      <c r="A21" s="3">
        <f t="shared" si="0"/>
        <v>13</v>
      </c>
      <c r="B21" s="2" t="s">
        <v>12</v>
      </c>
      <c r="C21" s="1">
        <v>20</v>
      </c>
      <c r="D21" s="1"/>
      <c r="E21" s="1"/>
      <c r="F21" s="1"/>
      <c r="G21" s="1"/>
      <c r="H21" s="1">
        <v>12</v>
      </c>
      <c r="I21" s="1"/>
      <c r="J21" s="1"/>
      <c r="K21" s="16">
        <f t="shared" si="1"/>
        <v>32</v>
      </c>
    </row>
    <row r="22" spans="1:12" x14ac:dyDescent="0.25">
      <c r="A22" s="3">
        <f t="shared" si="0"/>
        <v>14</v>
      </c>
      <c r="B22" s="1" t="s">
        <v>13</v>
      </c>
      <c r="C22" s="1">
        <v>35</v>
      </c>
      <c r="D22" s="1"/>
      <c r="E22" s="1"/>
      <c r="F22" s="1"/>
      <c r="G22" s="1"/>
      <c r="H22" s="1">
        <v>12</v>
      </c>
      <c r="I22" s="1"/>
      <c r="J22" s="1">
        <v>6</v>
      </c>
      <c r="K22" s="16">
        <f t="shared" si="1"/>
        <v>53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30</v>
      </c>
      <c r="D23" s="1"/>
      <c r="E23" s="1"/>
      <c r="F23" s="1"/>
      <c r="G23" s="1"/>
      <c r="H23" s="1">
        <v>10</v>
      </c>
      <c r="I23" s="1">
        <v>2</v>
      </c>
      <c r="J23" s="1"/>
      <c r="K23" s="16">
        <f t="shared" si="1"/>
        <v>42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26</v>
      </c>
      <c r="D24" s="1"/>
      <c r="E24" s="1"/>
      <c r="F24" s="1"/>
      <c r="G24" s="1"/>
      <c r="H24" s="1">
        <v>11</v>
      </c>
      <c r="I24" s="1"/>
      <c r="J24" s="1">
        <v>4</v>
      </c>
      <c r="K24" s="16">
        <f t="shared" si="1"/>
        <v>41</v>
      </c>
      <c r="L24" s="12">
        <f>SUM(K21:K24)</f>
        <v>168</v>
      </c>
    </row>
    <row r="25" spans="1:12" x14ac:dyDescent="0.25">
      <c r="A25" s="3">
        <f t="shared" si="0"/>
        <v>17</v>
      </c>
      <c r="B25" s="2" t="s">
        <v>16</v>
      </c>
      <c r="C25" s="1">
        <v>20</v>
      </c>
      <c r="D25" s="1"/>
      <c r="E25" s="1"/>
      <c r="F25" s="1"/>
      <c r="G25" s="1"/>
      <c r="H25" s="1">
        <v>14</v>
      </c>
      <c r="I25" s="1"/>
      <c r="J25" s="1"/>
      <c r="K25" s="16">
        <f t="shared" si="1"/>
        <v>34</v>
      </c>
    </row>
    <row r="26" spans="1:12" x14ac:dyDescent="0.25">
      <c r="A26" s="3">
        <f t="shared" si="0"/>
        <v>18</v>
      </c>
      <c r="B26" s="1" t="s">
        <v>17</v>
      </c>
      <c r="C26" s="1">
        <v>18</v>
      </c>
      <c r="D26" s="1"/>
      <c r="E26" s="1"/>
      <c r="F26" s="1"/>
      <c r="G26" s="1"/>
      <c r="H26" s="1">
        <v>10</v>
      </c>
      <c r="I26" s="1">
        <v>3</v>
      </c>
      <c r="J26" s="1"/>
      <c r="K26" s="16">
        <f t="shared" si="1"/>
        <v>31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31</v>
      </c>
      <c r="D27" s="1"/>
      <c r="E27" s="1"/>
      <c r="F27" s="1"/>
      <c r="G27" s="1"/>
      <c r="H27" s="1">
        <v>12</v>
      </c>
      <c r="I27" s="1"/>
      <c r="J27" s="1">
        <v>5</v>
      </c>
      <c r="K27" s="16">
        <f t="shared" si="1"/>
        <v>48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33</v>
      </c>
      <c r="D28" s="1"/>
      <c r="E28" s="1"/>
      <c r="F28" s="1"/>
      <c r="G28" s="1"/>
      <c r="H28" s="1">
        <v>10</v>
      </c>
      <c r="I28" s="1">
        <v>1</v>
      </c>
      <c r="J28" s="1"/>
      <c r="K28" s="16">
        <f t="shared" si="1"/>
        <v>44</v>
      </c>
      <c r="L28" s="12">
        <f>SUM(K25:K28)</f>
        <v>157</v>
      </c>
    </row>
    <row r="29" spans="1:12" x14ac:dyDescent="0.25">
      <c r="A29" s="3">
        <f t="shared" si="0"/>
        <v>21</v>
      </c>
      <c r="B29" s="2" t="s">
        <v>20</v>
      </c>
      <c r="C29" s="1">
        <v>40</v>
      </c>
      <c r="D29" s="1"/>
      <c r="E29" s="1"/>
      <c r="F29" s="1"/>
      <c r="G29" s="1"/>
      <c r="H29" s="1">
        <v>10</v>
      </c>
      <c r="I29" s="1"/>
      <c r="J29" s="1"/>
      <c r="K29" s="16">
        <f t="shared" si="1"/>
        <v>50</v>
      </c>
    </row>
    <row r="30" spans="1:12" x14ac:dyDescent="0.25">
      <c r="A30" s="3">
        <f t="shared" si="0"/>
        <v>22</v>
      </c>
      <c r="B30" s="1" t="s">
        <v>21</v>
      </c>
      <c r="C30" s="1">
        <v>31</v>
      </c>
      <c r="D30" s="1"/>
      <c r="E30" s="1"/>
      <c r="F30" s="1"/>
      <c r="G30" s="1"/>
      <c r="H30" s="1">
        <v>8</v>
      </c>
      <c r="I30" s="1"/>
      <c r="J30" s="1">
        <v>2</v>
      </c>
      <c r="K30" s="16">
        <f t="shared" si="1"/>
        <v>41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26</v>
      </c>
      <c r="D31" s="1"/>
      <c r="E31" s="1"/>
      <c r="F31" s="1"/>
      <c r="G31" s="1"/>
      <c r="H31" s="1">
        <v>8</v>
      </c>
      <c r="I31" s="1"/>
      <c r="J31" s="1"/>
      <c r="K31" s="16">
        <f t="shared" si="1"/>
        <v>34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22</v>
      </c>
      <c r="D32" s="1"/>
      <c r="E32" s="1"/>
      <c r="F32" s="1">
        <v>2</v>
      </c>
      <c r="G32" s="1"/>
      <c r="H32" s="1">
        <v>10</v>
      </c>
      <c r="I32" s="1">
        <v>1</v>
      </c>
      <c r="J32" s="1"/>
      <c r="K32" s="16">
        <f t="shared" si="1"/>
        <v>35</v>
      </c>
      <c r="L32" s="12">
        <f>SUM(K29:K32)</f>
        <v>160</v>
      </c>
    </row>
    <row r="33" spans="1:12" x14ac:dyDescent="0.25">
      <c r="A33" s="3">
        <f t="shared" si="0"/>
        <v>25</v>
      </c>
      <c r="B33" s="2" t="s">
        <v>24</v>
      </c>
      <c r="C33" s="1">
        <v>28</v>
      </c>
      <c r="D33" s="1"/>
      <c r="E33" s="1"/>
      <c r="F33" s="1"/>
      <c r="G33" s="1"/>
      <c r="H33" s="1">
        <v>10</v>
      </c>
      <c r="I33" s="1"/>
      <c r="J33" s="1"/>
      <c r="K33" s="16">
        <f t="shared" si="1"/>
        <v>38</v>
      </c>
    </row>
    <row r="34" spans="1:12" x14ac:dyDescent="0.25">
      <c r="A34" s="3">
        <f t="shared" si="0"/>
        <v>26</v>
      </c>
      <c r="B34" s="1" t="s">
        <v>25</v>
      </c>
      <c r="C34" s="1">
        <v>16</v>
      </c>
      <c r="D34" s="1"/>
      <c r="E34" s="1"/>
      <c r="F34" s="1"/>
      <c r="G34" s="1"/>
      <c r="H34" s="1">
        <v>11</v>
      </c>
      <c r="I34" s="1"/>
      <c r="J34" s="1">
        <v>1</v>
      </c>
      <c r="K34" s="16">
        <f t="shared" si="1"/>
        <v>28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18</v>
      </c>
      <c r="D35" s="1"/>
      <c r="E35" s="1"/>
      <c r="F35" s="1"/>
      <c r="G35" s="1"/>
      <c r="H35" s="1">
        <v>12</v>
      </c>
      <c r="I35" s="1"/>
      <c r="J35" s="1"/>
      <c r="K35" s="16">
        <f t="shared" si="1"/>
        <v>30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22</v>
      </c>
      <c r="D36" s="1"/>
      <c r="E36" s="1"/>
      <c r="F36" s="1"/>
      <c r="G36" s="1"/>
      <c r="H36" s="1">
        <v>11</v>
      </c>
      <c r="I36" s="1"/>
      <c r="J36" s="1"/>
      <c r="K36" s="16">
        <f t="shared" si="1"/>
        <v>33</v>
      </c>
      <c r="L36" s="12">
        <f>SUM(K33:K36)</f>
        <v>129</v>
      </c>
    </row>
    <row r="37" spans="1:12" x14ac:dyDescent="0.25">
      <c r="A37" s="3">
        <f t="shared" si="0"/>
        <v>29</v>
      </c>
      <c r="B37" s="2" t="s">
        <v>28</v>
      </c>
      <c r="C37" s="1">
        <v>40</v>
      </c>
      <c r="D37" s="1"/>
      <c r="E37" s="1"/>
      <c r="F37" s="1"/>
      <c r="G37" s="1"/>
      <c r="H37" s="1">
        <v>13</v>
      </c>
      <c r="I37" s="1">
        <v>4</v>
      </c>
      <c r="J37" s="1"/>
      <c r="K37" s="16">
        <f t="shared" si="1"/>
        <v>57</v>
      </c>
    </row>
    <row r="38" spans="1:12" x14ac:dyDescent="0.25">
      <c r="A38" s="3">
        <f t="shared" si="0"/>
        <v>30</v>
      </c>
      <c r="B38" s="1" t="s">
        <v>29</v>
      </c>
      <c r="C38" s="1">
        <v>33</v>
      </c>
      <c r="D38" s="1"/>
      <c r="E38" s="1"/>
      <c r="F38" s="1"/>
      <c r="G38" s="1"/>
      <c r="H38" s="1">
        <v>13</v>
      </c>
      <c r="I38" s="1"/>
      <c r="J38" s="1"/>
      <c r="K38" s="16">
        <f t="shared" si="1"/>
        <v>46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27</v>
      </c>
      <c r="D39" s="1"/>
      <c r="E39" s="1"/>
      <c r="F39" s="1"/>
      <c r="G39" s="1"/>
      <c r="H39" s="1">
        <v>10</v>
      </c>
      <c r="I39" s="1"/>
      <c r="J39" s="1"/>
      <c r="K39" s="16">
        <f t="shared" si="1"/>
        <v>37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18</v>
      </c>
      <c r="D40" s="1"/>
      <c r="E40" s="1"/>
      <c r="F40" s="1"/>
      <c r="G40" s="1"/>
      <c r="H40" s="1">
        <v>10</v>
      </c>
      <c r="I40" s="1"/>
      <c r="J40" s="1">
        <v>5</v>
      </c>
      <c r="K40" s="16">
        <f t="shared" si="1"/>
        <v>33</v>
      </c>
      <c r="L40" s="12">
        <f>SUM(K37:K40)</f>
        <v>173</v>
      </c>
    </row>
    <row r="41" spans="1:12" x14ac:dyDescent="0.25">
      <c r="A41" s="3">
        <f t="shared" si="0"/>
        <v>33</v>
      </c>
      <c r="B41" s="2" t="s">
        <v>32</v>
      </c>
      <c r="C41" s="1">
        <v>23</v>
      </c>
      <c r="D41" s="1"/>
      <c r="E41" s="1"/>
      <c r="F41" s="1"/>
      <c r="G41" s="1"/>
      <c r="H41" s="1">
        <v>11</v>
      </c>
      <c r="I41" s="1"/>
      <c r="J41" s="1"/>
      <c r="K41" s="16">
        <f t="shared" si="1"/>
        <v>34</v>
      </c>
    </row>
    <row r="42" spans="1:12" x14ac:dyDescent="0.25">
      <c r="A42" s="3">
        <f t="shared" si="0"/>
        <v>34</v>
      </c>
      <c r="B42" s="1" t="s">
        <v>33</v>
      </c>
      <c r="C42" s="1">
        <v>28</v>
      </c>
      <c r="D42" s="1"/>
      <c r="E42" s="1"/>
      <c r="F42" s="1"/>
      <c r="G42" s="1"/>
      <c r="H42" s="1">
        <v>9</v>
      </c>
      <c r="I42" s="1">
        <v>2</v>
      </c>
      <c r="J42" s="1"/>
      <c r="K42" s="16">
        <f t="shared" si="1"/>
        <v>39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33</v>
      </c>
      <c r="D43" s="1"/>
      <c r="E43" s="1"/>
      <c r="F43" s="1">
        <v>2</v>
      </c>
      <c r="G43" s="1"/>
      <c r="H43" s="1">
        <v>9</v>
      </c>
      <c r="I43" s="1"/>
      <c r="J43" s="1"/>
      <c r="K43" s="16">
        <f t="shared" si="1"/>
        <v>44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37</v>
      </c>
      <c r="D44" s="1"/>
      <c r="E44" s="1"/>
      <c r="F44" s="1"/>
      <c r="G44" s="1"/>
      <c r="H44" s="1">
        <v>8</v>
      </c>
      <c r="I44" s="1"/>
      <c r="J44" s="1"/>
      <c r="K44" s="16">
        <f t="shared" si="1"/>
        <v>45</v>
      </c>
      <c r="L44" s="12">
        <f>SUM(K41:K44)</f>
        <v>162</v>
      </c>
    </row>
    <row r="45" spans="1:12" x14ac:dyDescent="0.25">
      <c r="A45" s="3">
        <f t="shared" si="0"/>
        <v>37</v>
      </c>
      <c r="B45" s="2" t="s">
        <v>36</v>
      </c>
      <c r="C45" s="1">
        <v>20</v>
      </c>
      <c r="D45" s="1"/>
      <c r="E45" s="1"/>
      <c r="F45" s="1"/>
      <c r="G45" s="1"/>
      <c r="H45" s="1">
        <v>8</v>
      </c>
      <c r="I45" s="1"/>
      <c r="J45" s="1"/>
      <c r="K45" s="16">
        <f t="shared" si="1"/>
        <v>28</v>
      </c>
    </row>
    <row r="46" spans="1:12" x14ac:dyDescent="0.25">
      <c r="A46" s="3">
        <f t="shared" si="0"/>
        <v>38</v>
      </c>
      <c r="B46" s="1" t="s">
        <v>37</v>
      </c>
      <c r="C46" s="1">
        <v>18</v>
      </c>
      <c r="D46" s="1"/>
      <c r="E46" s="1"/>
      <c r="F46" s="1"/>
      <c r="G46" s="1"/>
      <c r="H46" s="1">
        <v>10</v>
      </c>
      <c r="I46" s="1">
        <v>1</v>
      </c>
      <c r="J46" s="1">
        <v>3</v>
      </c>
      <c r="K46" s="16">
        <f t="shared" si="1"/>
        <v>32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16</v>
      </c>
      <c r="D47" s="1"/>
      <c r="E47" s="1"/>
      <c r="F47" s="1"/>
      <c r="G47" s="1"/>
      <c r="H47" s="1">
        <v>10</v>
      </c>
      <c r="I47" s="1"/>
      <c r="J47" s="1"/>
      <c r="K47" s="16">
        <f t="shared" si="1"/>
        <v>26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13</v>
      </c>
      <c r="D48" s="1"/>
      <c r="E48" s="1"/>
      <c r="F48" s="1"/>
      <c r="G48" s="1"/>
      <c r="H48" s="1">
        <v>12</v>
      </c>
      <c r="I48" s="1"/>
      <c r="J48" s="1"/>
      <c r="K48" s="16">
        <f t="shared" si="1"/>
        <v>25</v>
      </c>
      <c r="L48" s="12">
        <f>SUM(K45:K48)</f>
        <v>111</v>
      </c>
    </row>
    <row r="49" spans="1:12" x14ac:dyDescent="0.25">
      <c r="A49" s="3">
        <f t="shared" si="0"/>
        <v>41</v>
      </c>
      <c r="B49" s="2" t="s">
        <v>40</v>
      </c>
      <c r="C49" s="1">
        <v>10</v>
      </c>
      <c r="D49" s="1"/>
      <c r="E49" s="1"/>
      <c r="F49" s="1"/>
      <c r="G49" s="1"/>
      <c r="H49" s="1">
        <v>12</v>
      </c>
      <c r="I49" s="1"/>
      <c r="J49" s="1"/>
      <c r="K49" s="16">
        <f t="shared" si="1"/>
        <v>22</v>
      </c>
    </row>
    <row r="50" spans="1:12" x14ac:dyDescent="0.25">
      <c r="A50" s="3">
        <f t="shared" si="0"/>
        <v>42</v>
      </c>
      <c r="B50" s="1" t="s">
        <v>41</v>
      </c>
      <c r="C50" s="1">
        <v>33</v>
      </c>
      <c r="D50" s="1"/>
      <c r="E50" s="1"/>
      <c r="F50" s="1">
        <v>1</v>
      </c>
      <c r="G50" s="1"/>
      <c r="H50" s="1">
        <v>11</v>
      </c>
      <c r="I50" s="1"/>
      <c r="J50" s="1"/>
      <c r="K50" s="16">
        <f t="shared" si="1"/>
        <v>45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40</v>
      </c>
      <c r="D51" s="1"/>
      <c r="E51" s="1"/>
      <c r="F51" s="1"/>
      <c r="G51" s="1"/>
      <c r="H51" s="1">
        <v>10</v>
      </c>
      <c r="I51" s="1"/>
      <c r="J51" s="1"/>
      <c r="K51" s="16">
        <f t="shared" si="1"/>
        <v>50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44</v>
      </c>
      <c r="D52" s="1"/>
      <c r="E52" s="1"/>
      <c r="F52" s="1"/>
      <c r="G52" s="1"/>
      <c r="H52" s="1">
        <v>10</v>
      </c>
      <c r="I52" s="1">
        <v>2</v>
      </c>
      <c r="J52" s="1"/>
      <c r="K52" s="16">
        <f t="shared" si="1"/>
        <v>56</v>
      </c>
      <c r="L52" s="12">
        <f>SUM(K49:K52)</f>
        <v>173</v>
      </c>
    </row>
    <row r="53" spans="1:12" x14ac:dyDescent="0.25">
      <c r="A53" s="3">
        <f t="shared" si="0"/>
        <v>45</v>
      </c>
      <c r="B53" s="2" t="s">
        <v>44</v>
      </c>
      <c r="C53" s="19">
        <v>33</v>
      </c>
      <c r="D53" s="1"/>
      <c r="E53" s="1"/>
      <c r="F53" s="1"/>
      <c r="G53" s="1"/>
      <c r="H53" s="1">
        <v>10</v>
      </c>
      <c r="I53" s="1"/>
      <c r="J53" s="1">
        <v>1</v>
      </c>
      <c r="K53" s="16">
        <f t="shared" si="1"/>
        <v>44</v>
      </c>
    </row>
    <row r="54" spans="1:12" x14ac:dyDescent="0.25">
      <c r="A54" s="3">
        <f t="shared" si="0"/>
        <v>46</v>
      </c>
      <c r="B54" s="1" t="s">
        <v>45</v>
      </c>
      <c r="C54" s="17">
        <v>36</v>
      </c>
      <c r="D54" s="1"/>
      <c r="E54" s="1"/>
      <c r="F54" s="1"/>
      <c r="G54" s="1"/>
      <c r="H54" s="1">
        <v>8</v>
      </c>
      <c r="I54" s="1"/>
      <c r="J54" s="1"/>
      <c r="K54" s="16">
        <f t="shared" si="1"/>
        <v>44</v>
      </c>
    </row>
    <row r="55" spans="1:12" ht="15.75" thickBot="1" x14ac:dyDescent="0.3">
      <c r="A55" s="3">
        <f t="shared" si="0"/>
        <v>47</v>
      </c>
      <c r="B55" s="1" t="s">
        <v>46</v>
      </c>
      <c r="C55" s="17">
        <v>29</v>
      </c>
      <c r="D55" s="1"/>
      <c r="E55" s="1"/>
      <c r="F55" s="1"/>
      <c r="G55" s="1"/>
      <c r="H55" s="1">
        <v>8</v>
      </c>
      <c r="I55" s="1"/>
      <c r="J55" s="1"/>
      <c r="K55" s="16">
        <f t="shared" si="1"/>
        <v>37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20</v>
      </c>
      <c r="D56" s="1"/>
      <c r="E56" s="1"/>
      <c r="F56" s="1"/>
      <c r="G56" s="1"/>
      <c r="H56" s="1">
        <v>10</v>
      </c>
      <c r="I56" s="1">
        <v>2</v>
      </c>
      <c r="J56" s="1"/>
      <c r="K56" s="16">
        <f t="shared" si="1"/>
        <v>32</v>
      </c>
      <c r="L56" s="12">
        <f>SUM(K53:K56)</f>
        <v>157</v>
      </c>
    </row>
    <row r="57" spans="1:12" x14ac:dyDescent="0.25">
      <c r="A57" s="3">
        <f t="shared" si="0"/>
        <v>49</v>
      </c>
      <c r="B57" s="2" t="s">
        <v>48</v>
      </c>
      <c r="C57" s="1">
        <v>18</v>
      </c>
      <c r="D57" s="1"/>
      <c r="E57" s="1"/>
      <c r="F57" s="1"/>
      <c r="G57" s="1"/>
      <c r="H57" s="1">
        <v>10</v>
      </c>
      <c r="I57" s="1"/>
      <c r="J57" s="1"/>
      <c r="K57" s="16">
        <f t="shared" si="1"/>
        <v>28</v>
      </c>
    </row>
    <row r="58" spans="1:12" x14ac:dyDescent="0.25">
      <c r="A58" s="3">
        <f t="shared" si="0"/>
        <v>50</v>
      </c>
      <c r="B58" s="1" t="s">
        <v>49</v>
      </c>
      <c r="C58" s="1">
        <v>17</v>
      </c>
      <c r="D58" s="1"/>
      <c r="E58" s="1"/>
      <c r="F58" s="1"/>
      <c r="G58" s="1"/>
      <c r="H58" s="1">
        <v>8</v>
      </c>
      <c r="I58" s="1"/>
      <c r="J58" s="1">
        <v>1</v>
      </c>
      <c r="K58" s="16">
        <f>C58+D58+F58+G58+H58+I58+J58</f>
        <v>26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15</v>
      </c>
      <c r="D59" s="1"/>
      <c r="E59" s="1"/>
      <c r="F59" s="1"/>
      <c r="G59" s="1"/>
      <c r="H59" s="1">
        <v>12</v>
      </c>
      <c r="I59" s="1"/>
      <c r="J59" s="1"/>
      <c r="K59" s="16">
        <f t="shared" si="1"/>
        <v>27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17</v>
      </c>
      <c r="D60" s="1"/>
      <c r="E60" s="1"/>
      <c r="F60" s="1"/>
      <c r="G60" s="1"/>
      <c r="H60" s="1">
        <v>12</v>
      </c>
      <c r="I60" s="1">
        <v>1</v>
      </c>
      <c r="J60" s="1"/>
      <c r="K60" s="16">
        <f t="shared" si="1"/>
        <v>30</v>
      </c>
      <c r="L60" s="12">
        <f>SUM(K57:K60)</f>
        <v>111</v>
      </c>
    </row>
    <row r="61" spans="1:12" x14ac:dyDescent="0.25">
      <c r="A61" s="6">
        <f t="shared" si="0"/>
        <v>53</v>
      </c>
      <c r="B61" s="7" t="s">
        <v>71</v>
      </c>
      <c r="C61" s="17">
        <v>14</v>
      </c>
      <c r="D61" s="19"/>
      <c r="E61" s="19"/>
      <c r="F61" s="19"/>
      <c r="G61" s="19"/>
      <c r="H61" s="19">
        <v>10</v>
      </c>
      <c r="I61" s="19"/>
      <c r="J61" s="19"/>
      <c r="K61" s="16">
        <f t="shared" ref="K61:K63" si="2">SUM(C61:J61)</f>
        <v>24</v>
      </c>
    </row>
    <row r="62" spans="1:12" x14ac:dyDescent="0.25">
      <c r="A62" s="3">
        <f t="shared" si="0"/>
        <v>54</v>
      </c>
      <c r="B62" s="1" t="s">
        <v>72</v>
      </c>
      <c r="C62" s="1">
        <v>15</v>
      </c>
      <c r="D62" s="17"/>
      <c r="E62" s="17"/>
      <c r="F62" s="17"/>
      <c r="G62" s="17"/>
      <c r="H62" s="17">
        <v>10</v>
      </c>
      <c r="I62" s="17"/>
      <c r="J62" s="17"/>
      <c r="K62" s="16">
        <f t="shared" si="2"/>
        <v>25</v>
      </c>
    </row>
    <row r="63" spans="1:12" ht="15.75" thickBot="1" x14ac:dyDescent="0.3">
      <c r="A63" s="3">
        <f t="shared" si="0"/>
        <v>55</v>
      </c>
      <c r="B63" s="1" t="s">
        <v>73</v>
      </c>
      <c r="C63" s="1">
        <v>18</v>
      </c>
      <c r="D63" s="17"/>
      <c r="E63" s="17"/>
      <c r="F63" s="17"/>
      <c r="G63" s="17"/>
      <c r="H63" s="17">
        <v>8</v>
      </c>
      <c r="I63" s="17"/>
      <c r="J63" s="17">
        <v>1</v>
      </c>
      <c r="K63" s="16">
        <f t="shared" si="2"/>
        <v>27</v>
      </c>
    </row>
    <row r="64" spans="1:12" ht="15.75" thickBot="1" x14ac:dyDescent="0.3">
      <c r="A64" s="4">
        <f t="shared" si="0"/>
        <v>56</v>
      </c>
      <c r="B64" s="5" t="s">
        <v>74</v>
      </c>
      <c r="C64" s="158">
        <v>14</v>
      </c>
      <c r="D64" s="5"/>
      <c r="E64" s="5"/>
      <c r="F64" s="5"/>
      <c r="G64" s="5"/>
      <c r="H64" s="5">
        <v>6</v>
      </c>
      <c r="I64" s="5"/>
      <c r="J64" s="5"/>
      <c r="K64" s="20">
        <f t="shared" ref="K64" si="3">SUM(C64:J64)</f>
        <v>20</v>
      </c>
      <c r="L64" s="12">
        <f>SUM(K61:K64)</f>
        <v>96</v>
      </c>
    </row>
    <row r="65" spans="1:11" x14ac:dyDescent="0.25">
      <c r="A65" s="21"/>
      <c r="B65" s="22" t="s">
        <v>75</v>
      </c>
      <c r="C65" s="21">
        <f>SUM(C9:C64)</f>
        <v>1410</v>
      </c>
      <c r="D65" s="21">
        <f t="shared" ref="D65:K65" si="4">SUM(D9:D64)</f>
        <v>0</v>
      </c>
      <c r="E65" s="21">
        <f t="shared" si="4"/>
        <v>0</v>
      </c>
      <c r="F65" s="21">
        <f t="shared" si="4"/>
        <v>7</v>
      </c>
      <c r="G65" s="21">
        <f t="shared" si="4"/>
        <v>0</v>
      </c>
      <c r="H65" s="21">
        <f t="shared" si="4"/>
        <v>599</v>
      </c>
      <c r="I65" s="21">
        <f t="shared" si="4"/>
        <v>29</v>
      </c>
      <c r="J65" s="21">
        <f t="shared" si="4"/>
        <v>44</v>
      </c>
      <c r="K65" s="21">
        <f t="shared" si="4"/>
        <v>2089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workbookViewId="0">
      <selection activeCell="L56" sqref="L56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9" t="s">
        <v>64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4" spans="1:12" x14ac:dyDescent="0.25">
      <c r="A4" t="s">
        <v>98</v>
      </c>
      <c r="G4" t="s">
        <v>101</v>
      </c>
    </row>
    <row r="5" spans="1:12" x14ac:dyDescent="0.25">
      <c r="A5" t="s">
        <v>62</v>
      </c>
      <c r="B5" t="s">
        <v>99</v>
      </c>
      <c r="D5" t="s">
        <v>103</v>
      </c>
      <c r="G5" t="s">
        <v>63</v>
      </c>
      <c r="H5" t="s">
        <v>66</v>
      </c>
      <c r="J5" t="s">
        <v>102</v>
      </c>
    </row>
    <row r="6" spans="1:12" x14ac:dyDescent="0.25">
      <c r="A6" t="s">
        <v>67</v>
      </c>
      <c r="D6" t="s">
        <v>68</v>
      </c>
      <c r="G6" t="s">
        <v>97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8">
        <v>21</v>
      </c>
      <c r="D9" s="8"/>
      <c r="E9" s="8"/>
      <c r="F9" s="8"/>
      <c r="G9" s="8"/>
      <c r="H9" s="8">
        <v>5</v>
      </c>
      <c r="I9" s="8">
        <v>2</v>
      </c>
      <c r="J9" s="8"/>
      <c r="K9" s="16">
        <f>C9+D9+F9+G9+H9+I9+J9</f>
        <v>28</v>
      </c>
    </row>
    <row r="10" spans="1:12" x14ac:dyDescent="0.25">
      <c r="A10" s="3">
        <f>A9+1</f>
        <v>2</v>
      </c>
      <c r="B10" s="1" t="s">
        <v>1</v>
      </c>
      <c r="C10" s="1">
        <v>18</v>
      </c>
      <c r="D10" s="1"/>
      <c r="E10" s="1"/>
      <c r="F10" s="1"/>
      <c r="G10" s="1"/>
      <c r="H10" s="1">
        <v>7</v>
      </c>
      <c r="I10" s="1">
        <v>2</v>
      </c>
      <c r="J10" s="1">
        <v>1</v>
      </c>
      <c r="K10" s="16">
        <f>C10+D10+F10+G10+H10+I10+J10</f>
        <v>28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20</v>
      </c>
      <c r="D11" s="1"/>
      <c r="E11" s="1"/>
      <c r="F11" s="1">
        <v>2</v>
      </c>
      <c r="G11" s="1"/>
      <c r="H11" s="1">
        <v>4</v>
      </c>
      <c r="I11" s="1"/>
      <c r="J11" s="1"/>
      <c r="K11" s="16">
        <f t="shared" ref="K11:K60" si="1">C11+D11+F11+G11+H11+I11+J11</f>
        <v>26</v>
      </c>
    </row>
    <row r="12" spans="1:12" ht="15.75" thickBot="1" x14ac:dyDescent="0.3">
      <c r="A12" s="3">
        <f t="shared" si="0"/>
        <v>4</v>
      </c>
      <c r="B12" s="1" t="s">
        <v>3</v>
      </c>
      <c r="C12" s="1">
        <v>18</v>
      </c>
      <c r="D12" s="1"/>
      <c r="E12" s="1"/>
      <c r="F12" s="1"/>
      <c r="G12" s="1"/>
      <c r="H12" s="1">
        <v>7</v>
      </c>
      <c r="I12" s="1">
        <v>2</v>
      </c>
      <c r="J12" s="1">
        <v>1</v>
      </c>
      <c r="K12" s="16">
        <f t="shared" si="1"/>
        <v>28</v>
      </c>
      <c r="L12" s="12">
        <f>SUM(K9:K12)</f>
        <v>110</v>
      </c>
    </row>
    <row r="13" spans="1:12" x14ac:dyDescent="0.25">
      <c r="A13" s="3">
        <f t="shared" si="0"/>
        <v>5</v>
      </c>
      <c r="B13" s="2" t="s">
        <v>4</v>
      </c>
      <c r="C13" s="1">
        <v>30</v>
      </c>
      <c r="D13" s="1"/>
      <c r="E13" s="1"/>
      <c r="F13" s="1"/>
      <c r="G13" s="1"/>
      <c r="H13" s="1">
        <v>5</v>
      </c>
      <c r="I13" s="1">
        <v>3</v>
      </c>
      <c r="J13" s="1">
        <v>3</v>
      </c>
      <c r="K13" s="16">
        <f t="shared" si="1"/>
        <v>41</v>
      </c>
    </row>
    <row r="14" spans="1:12" x14ac:dyDescent="0.25">
      <c r="A14" s="3">
        <f t="shared" si="0"/>
        <v>6</v>
      </c>
      <c r="B14" s="1" t="s">
        <v>5</v>
      </c>
      <c r="C14" s="1">
        <v>21</v>
      </c>
      <c r="D14" s="1"/>
      <c r="E14" s="1"/>
      <c r="F14" s="1"/>
      <c r="G14" s="1"/>
      <c r="H14" s="1">
        <v>7</v>
      </c>
      <c r="I14" s="1">
        <v>2</v>
      </c>
      <c r="J14" s="1"/>
      <c r="K14" s="16">
        <f t="shared" si="1"/>
        <v>30</v>
      </c>
    </row>
    <row r="15" spans="1:12" ht="15.75" thickBot="1" x14ac:dyDescent="0.3">
      <c r="A15" s="3">
        <f t="shared" si="0"/>
        <v>7</v>
      </c>
      <c r="B15" s="1" t="s">
        <v>6</v>
      </c>
      <c r="C15" s="1">
        <v>33</v>
      </c>
      <c r="D15" s="1"/>
      <c r="E15" s="1"/>
      <c r="F15" s="1"/>
      <c r="G15" s="1"/>
      <c r="H15" s="1">
        <v>8</v>
      </c>
      <c r="I15" s="1"/>
      <c r="J15" s="1">
        <v>1</v>
      </c>
      <c r="K15" s="16">
        <f t="shared" si="1"/>
        <v>42</v>
      </c>
    </row>
    <row r="16" spans="1:12" ht="15.75" thickBot="1" x14ac:dyDescent="0.3">
      <c r="A16" s="3">
        <f t="shared" si="0"/>
        <v>8</v>
      </c>
      <c r="B16" s="1" t="s">
        <v>7</v>
      </c>
      <c r="C16" s="1">
        <v>25</v>
      </c>
      <c r="D16" s="1"/>
      <c r="E16" s="1"/>
      <c r="F16" s="1"/>
      <c r="G16" s="1"/>
      <c r="H16" s="1">
        <v>4</v>
      </c>
      <c r="I16" s="1">
        <v>2</v>
      </c>
      <c r="J16" s="1"/>
      <c r="K16" s="16">
        <f t="shared" si="1"/>
        <v>31</v>
      </c>
      <c r="L16" s="12">
        <f>SUM(K13:K16)</f>
        <v>144</v>
      </c>
    </row>
    <row r="17" spans="1:12" x14ac:dyDescent="0.25">
      <c r="A17" s="3">
        <f t="shared" si="0"/>
        <v>9</v>
      </c>
      <c r="B17" s="2" t="s">
        <v>8</v>
      </c>
      <c r="C17" s="1">
        <v>30</v>
      </c>
      <c r="D17" s="1"/>
      <c r="E17" s="1"/>
      <c r="F17" s="1"/>
      <c r="G17" s="1"/>
      <c r="H17" s="1">
        <v>6</v>
      </c>
      <c r="I17" s="1">
        <v>2</v>
      </c>
      <c r="J17" s="1">
        <v>1</v>
      </c>
      <c r="K17" s="16">
        <f t="shared" si="1"/>
        <v>39</v>
      </c>
    </row>
    <row r="18" spans="1:12" x14ac:dyDescent="0.25">
      <c r="A18" s="3">
        <f t="shared" si="0"/>
        <v>10</v>
      </c>
      <c r="B18" s="1" t="s">
        <v>9</v>
      </c>
      <c r="C18" s="1">
        <v>25</v>
      </c>
      <c r="D18" s="1"/>
      <c r="E18" s="1"/>
      <c r="F18" s="1"/>
      <c r="G18" s="1"/>
      <c r="H18" s="1">
        <v>5</v>
      </c>
      <c r="I18" s="1">
        <v>2</v>
      </c>
      <c r="J18" s="1">
        <v>2</v>
      </c>
      <c r="K18" s="16">
        <f t="shared" si="1"/>
        <v>34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20</v>
      </c>
      <c r="D19" s="1"/>
      <c r="E19" s="1"/>
      <c r="F19" s="1"/>
      <c r="G19" s="1"/>
      <c r="H19" s="1">
        <v>6</v>
      </c>
      <c r="I19" s="1">
        <v>1</v>
      </c>
      <c r="J19" s="1"/>
      <c r="K19" s="16">
        <f t="shared" si="1"/>
        <v>27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18</v>
      </c>
      <c r="D20" s="1"/>
      <c r="E20" s="1"/>
      <c r="F20" s="1">
        <v>1</v>
      </c>
      <c r="G20" s="1"/>
      <c r="H20" s="1">
        <v>5</v>
      </c>
      <c r="I20" s="1"/>
      <c r="J20" s="1">
        <v>2</v>
      </c>
      <c r="K20" s="16">
        <f t="shared" si="1"/>
        <v>26</v>
      </c>
      <c r="L20" s="12">
        <f>SUM(K17:K20)</f>
        <v>126</v>
      </c>
    </row>
    <row r="21" spans="1:12" x14ac:dyDescent="0.25">
      <c r="A21" s="3">
        <f t="shared" si="0"/>
        <v>13</v>
      </c>
      <c r="B21" s="2" t="s">
        <v>12</v>
      </c>
      <c r="C21" s="1">
        <v>25</v>
      </c>
      <c r="D21" s="1"/>
      <c r="E21" s="1"/>
      <c r="F21" s="1">
        <v>1</v>
      </c>
      <c r="G21" s="1"/>
      <c r="H21" s="1">
        <v>2</v>
      </c>
      <c r="I21" s="1">
        <v>3</v>
      </c>
      <c r="J21" s="1">
        <v>1</v>
      </c>
      <c r="K21" s="16">
        <f t="shared" si="1"/>
        <v>32</v>
      </c>
    </row>
    <row r="22" spans="1:12" x14ac:dyDescent="0.25">
      <c r="A22" s="3">
        <f t="shared" si="0"/>
        <v>14</v>
      </c>
      <c r="B22" s="1" t="s">
        <v>13</v>
      </c>
      <c r="C22" s="1">
        <v>20</v>
      </c>
      <c r="D22" s="1"/>
      <c r="E22" s="1"/>
      <c r="F22" s="1"/>
      <c r="G22" s="1"/>
      <c r="H22" s="1">
        <v>5</v>
      </c>
      <c r="I22" s="1"/>
      <c r="J22" s="1">
        <v>2</v>
      </c>
      <c r="K22" s="16">
        <f t="shared" si="1"/>
        <v>27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16</v>
      </c>
      <c r="D23" s="1"/>
      <c r="E23" s="1"/>
      <c r="F23" s="1"/>
      <c r="G23" s="1"/>
      <c r="H23" s="1">
        <v>4</v>
      </c>
      <c r="I23" s="1"/>
      <c r="J23" s="1">
        <v>2</v>
      </c>
      <c r="K23" s="16">
        <f t="shared" si="1"/>
        <v>22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20</v>
      </c>
      <c r="D24" s="1"/>
      <c r="E24" s="1"/>
      <c r="F24" s="1"/>
      <c r="G24" s="1"/>
      <c r="H24" s="1">
        <v>3</v>
      </c>
      <c r="I24" s="1">
        <v>4</v>
      </c>
      <c r="J24" s="1">
        <v>1</v>
      </c>
      <c r="K24" s="16">
        <f t="shared" si="1"/>
        <v>28</v>
      </c>
      <c r="L24" s="12">
        <f>SUM(K21:K24)</f>
        <v>109</v>
      </c>
    </row>
    <row r="25" spans="1:12" x14ac:dyDescent="0.25">
      <c r="A25" s="3">
        <f t="shared" si="0"/>
        <v>17</v>
      </c>
      <c r="B25" s="2" t="s">
        <v>16</v>
      </c>
      <c r="C25" s="1">
        <v>15</v>
      </c>
      <c r="D25" s="1"/>
      <c r="E25" s="1"/>
      <c r="F25" s="1"/>
      <c r="G25" s="1"/>
      <c r="H25" s="1">
        <v>3</v>
      </c>
      <c r="I25" s="1">
        <v>2</v>
      </c>
      <c r="J25" s="1"/>
      <c r="K25" s="16">
        <f t="shared" si="1"/>
        <v>20</v>
      </c>
    </row>
    <row r="26" spans="1:12" x14ac:dyDescent="0.25">
      <c r="A26" s="3">
        <f t="shared" si="0"/>
        <v>18</v>
      </c>
      <c r="B26" s="1" t="s">
        <v>17</v>
      </c>
      <c r="C26" s="1">
        <v>13</v>
      </c>
      <c r="D26" s="1"/>
      <c r="E26" s="1"/>
      <c r="F26" s="1"/>
      <c r="G26" s="1"/>
      <c r="H26" s="1">
        <v>7</v>
      </c>
      <c r="I26" s="1"/>
      <c r="J26" s="1">
        <v>2</v>
      </c>
      <c r="K26" s="16">
        <f t="shared" si="1"/>
        <v>22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11</v>
      </c>
      <c r="D27" s="1"/>
      <c r="E27" s="1"/>
      <c r="F27" s="1"/>
      <c r="G27" s="1"/>
      <c r="H27" s="1">
        <v>6</v>
      </c>
      <c r="I27" s="1">
        <v>2</v>
      </c>
      <c r="J27" s="1"/>
      <c r="K27" s="16">
        <f t="shared" si="1"/>
        <v>19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10</v>
      </c>
      <c r="D28" s="1"/>
      <c r="E28" s="1"/>
      <c r="F28" s="1"/>
      <c r="G28" s="1"/>
      <c r="H28" s="1">
        <v>8</v>
      </c>
      <c r="I28" s="1"/>
      <c r="J28" s="1">
        <v>2</v>
      </c>
      <c r="K28" s="16">
        <f t="shared" si="1"/>
        <v>20</v>
      </c>
      <c r="L28" s="12">
        <f>SUM(K25:K28)</f>
        <v>81</v>
      </c>
    </row>
    <row r="29" spans="1:12" x14ac:dyDescent="0.25">
      <c r="A29" s="3">
        <f t="shared" si="0"/>
        <v>21</v>
      </c>
      <c r="B29" s="2" t="s">
        <v>20</v>
      </c>
      <c r="C29" s="1">
        <v>12</v>
      </c>
      <c r="D29" s="1"/>
      <c r="E29" s="1"/>
      <c r="F29" s="1"/>
      <c r="G29" s="1"/>
      <c r="H29" s="1">
        <v>2</v>
      </c>
      <c r="I29" s="1">
        <v>2</v>
      </c>
      <c r="J29" s="1">
        <v>2</v>
      </c>
      <c r="K29" s="16">
        <f t="shared" si="1"/>
        <v>18</v>
      </c>
    </row>
    <row r="30" spans="1:12" x14ac:dyDescent="0.25">
      <c r="A30" s="3">
        <f t="shared" si="0"/>
        <v>22</v>
      </c>
      <c r="B30" s="1" t="s">
        <v>21</v>
      </c>
      <c r="C30" s="1">
        <v>13</v>
      </c>
      <c r="D30" s="1"/>
      <c r="E30" s="1"/>
      <c r="F30" s="1"/>
      <c r="G30" s="1"/>
      <c r="H30" s="1">
        <v>2</v>
      </c>
      <c r="I30" s="1"/>
      <c r="J30" s="1">
        <v>1</v>
      </c>
      <c r="K30" s="16">
        <f t="shared" si="1"/>
        <v>16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18</v>
      </c>
      <c r="D31" s="1"/>
      <c r="E31" s="1"/>
      <c r="F31" s="1"/>
      <c r="G31" s="1"/>
      <c r="H31" s="1">
        <v>5</v>
      </c>
      <c r="I31" s="1">
        <v>1</v>
      </c>
      <c r="J31" s="1"/>
      <c r="K31" s="16">
        <f t="shared" si="1"/>
        <v>24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11</v>
      </c>
      <c r="D32" s="1"/>
      <c r="E32" s="1"/>
      <c r="F32" s="1"/>
      <c r="G32" s="1"/>
      <c r="H32" s="1">
        <v>4</v>
      </c>
      <c r="I32" s="1">
        <v>2</v>
      </c>
      <c r="J32" s="1">
        <v>2</v>
      </c>
      <c r="K32" s="16">
        <f t="shared" si="1"/>
        <v>19</v>
      </c>
      <c r="L32" s="12">
        <f>SUM(K29:K32)</f>
        <v>77</v>
      </c>
    </row>
    <row r="33" spans="1:12" x14ac:dyDescent="0.25">
      <c r="A33" s="3">
        <f t="shared" si="0"/>
        <v>25</v>
      </c>
      <c r="B33" s="2" t="s">
        <v>24</v>
      </c>
      <c r="C33" s="1">
        <v>17</v>
      </c>
      <c r="D33" s="1"/>
      <c r="E33" s="1"/>
      <c r="F33" s="1"/>
      <c r="G33" s="1"/>
      <c r="H33" s="1">
        <v>4</v>
      </c>
      <c r="I33" s="1">
        <v>3</v>
      </c>
      <c r="J33" s="1">
        <v>2</v>
      </c>
      <c r="K33" s="16">
        <f t="shared" si="1"/>
        <v>26</v>
      </c>
    </row>
    <row r="34" spans="1:12" x14ac:dyDescent="0.25">
      <c r="A34" s="3">
        <f t="shared" si="0"/>
        <v>26</v>
      </c>
      <c r="B34" s="1" t="s">
        <v>25</v>
      </c>
      <c r="C34" s="1">
        <v>12</v>
      </c>
      <c r="D34" s="1"/>
      <c r="E34" s="1"/>
      <c r="F34" s="1"/>
      <c r="G34" s="1"/>
      <c r="H34" s="1">
        <v>2</v>
      </c>
      <c r="I34" s="1"/>
      <c r="J34" s="1">
        <v>1</v>
      </c>
      <c r="K34" s="16">
        <f t="shared" si="1"/>
        <v>15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21</v>
      </c>
      <c r="D35" s="1"/>
      <c r="E35" s="1"/>
      <c r="F35" s="1"/>
      <c r="G35" s="1"/>
      <c r="H35" s="1">
        <v>7</v>
      </c>
      <c r="I35" s="1">
        <v>2</v>
      </c>
      <c r="J35" s="1"/>
      <c r="K35" s="16">
        <f t="shared" si="1"/>
        <v>30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13</v>
      </c>
      <c r="D36" s="1"/>
      <c r="E36" s="1"/>
      <c r="F36" s="1"/>
      <c r="G36" s="1"/>
      <c r="H36" s="1">
        <v>3</v>
      </c>
      <c r="I36" s="1"/>
      <c r="J36" s="1"/>
      <c r="K36" s="16">
        <f t="shared" si="1"/>
        <v>16</v>
      </c>
      <c r="L36" s="12">
        <f>SUM(K33:K36)</f>
        <v>87</v>
      </c>
    </row>
    <row r="37" spans="1:12" x14ac:dyDescent="0.25">
      <c r="A37" s="3">
        <f t="shared" si="0"/>
        <v>29</v>
      </c>
      <c r="B37" s="2" t="s">
        <v>28</v>
      </c>
      <c r="C37" s="1">
        <v>20</v>
      </c>
      <c r="D37" s="1"/>
      <c r="E37" s="1"/>
      <c r="F37" s="1"/>
      <c r="G37" s="1"/>
      <c r="H37" s="1">
        <v>6</v>
      </c>
      <c r="I37" s="1">
        <v>1</v>
      </c>
      <c r="J37" s="1">
        <v>2</v>
      </c>
      <c r="K37" s="16">
        <f t="shared" si="1"/>
        <v>29</v>
      </c>
    </row>
    <row r="38" spans="1:12" x14ac:dyDescent="0.25">
      <c r="A38" s="3">
        <f t="shared" si="0"/>
        <v>30</v>
      </c>
      <c r="B38" s="1" t="s">
        <v>29</v>
      </c>
      <c r="C38" s="1">
        <v>19</v>
      </c>
      <c r="D38" s="1"/>
      <c r="E38" s="1"/>
      <c r="F38" s="1">
        <v>1</v>
      </c>
      <c r="G38" s="1"/>
      <c r="H38" s="1">
        <v>5</v>
      </c>
      <c r="I38" s="1">
        <v>2</v>
      </c>
      <c r="J38" s="1"/>
      <c r="K38" s="16">
        <f t="shared" si="1"/>
        <v>27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16</v>
      </c>
      <c r="D39" s="1"/>
      <c r="E39" s="1"/>
      <c r="F39" s="1"/>
      <c r="G39" s="1"/>
      <c r="H39" s="1">
        <v>3</v>
      </c>
      <c r="I39" s="1">
        <v>1</v>
      </c>
      <c r="J39" s="1">
        <v>2</v>
      </c>
      <c r="K39" s="16">
        <f t="shared" si="1"/>
        <v>22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20</v>
      </c>
      <c r="D40" s="1"/>
      <c r="E40" s="1"/>
      <c r="F40" s="1"/>
      <c r="G40" s="1"/>
      <c r="H40" s="1">
        <v>5</v>
      </c>
      <c r="I40" s="1">
        <v>1</v>
      </c>
      <c r="J40" s="1"/>
      <c r="K40" s="16">
        <f t="shared" si="1"/>
        <v>26</v>
      </c>
      <c r="L40" s="12">
        <f>SUM(K37:K40)</f>
        <v>104</v>
      </c>
    </row>
    <row r="41" spans="1:12" x14ac:dyDescent="0.25">
      <c r="A41" s="3">
        <f t="shared" si="0"/>
        <v>33</v>
      </c>
      <c r="B41" s="2" t="s">
        <v>32</v>
      </c>
      <c r="C41" s="1">
        <v>22</v>
      </c>
      <c r="D41" s="1"/>
      <c r="E41" s="1"/>
      <c r="F41" s="1"/>
      <c r="G41" s="1"/>
      <c r="H41" s="1">
        <v>4</v>
      </c>
      <c r="I41" s="1">
        <v>1</v>
      </c>
      <c r="J41" s="1">
        <v>2</v>
      </c>
      <c r="K41" s="16">
        <f t="shared" si="1"/>
        <v>29</v>
      </c>
    </row>
    <row r="42" spans="1:12" x14ac:dyDescent="0.25">
      <c r="A42" s="3">
        <f t="shared" si="0"/>
        <v>34</v>
      </c>
      <c r="B42" s="1" t="s">
        <v>33</v>
      </c>
      <c r="C42" s="1">
        <v>18</v>
      </c>
      <c r="D42" s="1"/>
      <c r="E42" s="1"/>
      <c r="F42" s="1"/>
      <c r="G42" s="1"/>
      <c r="H42" s="1">
        <v>2</v>
      </c>
      <c r="I42" s="1">
        <v>2</v>
      </c>
      <c r="J42" s="1"/>
      <c r="K42" s="16">
        <f t="shared" si="1"/>
        <v>22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20</v>
      </c>
      <c r="D43" s="1"/>
      <c r="E43" s="1"/>
      <c r="F43" s="1"/>
      <c r="G43" s="1"/>
      <c r="H43" s="1">
        <v>1</v>
      </c>
      <c r="I43" s="1">
        <v>2</v>
      </c>
      <c r="J43" s="1">
        <v>1</v>
      </c>
      <c r="K43" s="16">
        <f t="shared" si="1"/>
        <v>24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20</v>
      </c>
      <c r="D44" s="1"/>
      <c r="E44" s="1"/>
      <c r="F44" s="1">
        <v>2</v>
      </c>
      <c r="G44" s="1"/>
      <c r="H44" s="1">
        <v>2</v>
      </c>
      <c r="I44" s="1">
        <v>1</v>
      </c>
      <c r="J44" s="1">
        <v>2</v>
      </c>
      <c r="K44" s="16">
        <f t="shared" si="1"/>
        <v>27</v>
      </c>
      <c r="L44" s="12">
        <f>SUM(K41:K44)</f>
        <v>102</v>
      </c>
    </row>
    <row r="45" spans="1:12" x14ac:dyDescent="0.25">
      <c r="A45" s="3">
        <f t="shared" si="0"/>
        <v>37</v>
      </c>
      <c r="B45" s="2" t="s">
        <v>36</v>
      </c>
      <c r="C45" s="1">
        <v>24</v>
      </c>
      <c r="D45" s="1"/>
      <c r="E45" s="1"/>
      <c r="F45" s="1"/>
      <c r="G45" s="1"/>
      <c r="H45" s="1">
        <v>2</v>
      </c>
      <c r="I45" s="1">
        <v>2</v>
      </c>
      <c r="J45" s="1">
        <v>2</v>
      </c>
      <c r="K45" s="16">
        <f t="shared" si="1"/>
        <v>30</v>
      </c>
    </row>
    <row r="46" spans="1:12" x14ac:dyDescent="0.25">
      <c r="A46" s="3">
        <f t="shared" si="0"/>
        <v>38</v>
      </c>
      <c r="B46" s="1" t="s">
        <v>37</v>
      </c>
      <c r="C46" s="1">
        <v>15</v>
      </c>
      <c r="D46" s="1"/>
      <c r="E46" s="1"/>
      <c r="F46" s="1"/>
      <c r="G46" s="1"/>
      <c r="H46" s="1">
        <v>1</v>
      </c>
      <c r="I46" s="1">
        <v>2</v>
      </c>
      <c r="J46" s="1">
        <v>1</v>
      </c>
      <c r="K46" s="16">
        <f t="shared" si="1"/>
        <v>19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12</v>
      </c>
      <c r="D47" s="1"/>
      <c r="E47" s="1"/>
      <c r="F47" s="1"/>
      <c r="G47" s="1"/>
      <c r="H47" s="1">
        <v>2</v>
      </c>
      <c r="I47" s="1">
        <v>1</v>
      </c>
      <c r="J47" s="1">
        <v>2</v>
      </c>
      <c r="K47" s="16">
        <f t="shared" si="1"/>
        <v>17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18</v>
      </c>
      <c r="D48" s="1"/>
      <c r="E48" s="1"/>
      <c r="F48" s="1"/>
      <c r="G48" s="1"/>
      <c r="H48" s="1">
        <v>1</v>
      </c>
      <c r="I48" s="1">
        <v>1</v>
      </c>
      <c r="J48" s="1">
        <v>2</v>
      </c>
      <c r="K48" s="16">
        <f t="shared" si="1"/>
        <v>22</v>
      </c>
      <c r="L48" s="12">
        <f>SUM(K45:K48)</f>
        <v>88</v>
      </c>
    </row>
    <row r="49" spans="1:12" x14ac:dyDescent="0.25">
      <c r="A49" s="3">
        <f t="shared" si="0"/>
        <v>41</v>
      </c>
      <c r="B49" s="2" t="s">
        <v>40</v>
      </c>
      <c r="C49" s="1">
        <v>12</v>
      </c>
      <c r="D49" s="1"/>
      <c r="E49" s="1"/>
      <c r="F49" s="1"/>
      <c r="G49" s="1"/>
      <c r="H49" s="1">
        <v>2</v>
      </c>
      <c r="I49" s="1"/>
      <c r="J49" s="1">
        <v>2</v>
      </c>
      <c r="K49" s="16">
        <f t="shared" si="1"/>
        <v>16</v>
      </c>
    </row>
    <row r="50" spans="1:12" x14ac:dyDescent="0.25">
      <c r="A50" s="3">
        <f t="shared" si="0"/>
        <v>42</v>
      </c>
      <c r="B50" s="1" t="s">
        <v>41</v>
      </c>
      <c r="C50" s="1">
        <v>25</v>
      </c>
      <c r="D50" s="1"/>
      <c r="E50" s="1"/>
      <c r="F50" s="1"/>
      <c r="G50" s="1"/>
      <c r="H50" s="1">
        <v>2</v>
      </c>
      <c r="I50" s="1">
        <v>1</v>
      </c>
      <c r="J50" s="1"/>
      <c r="K50" s="16">
        <f t="shared" si="1"/>
        <v>28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35</v>
      </c>
      <c r="D51" s="1"/>
      <c r="E51" s="1"/>
      <c r="F51" s="1"/>
      <c r="G51" s="1"/>
      <c r="H51" s="1">
        <v>6</v>
      </c>
      <c r="I51" s="1">
        <v>4</v>
      </c>
      <c r="J51" s="1">
        <v>1</v>
      </c>
      <c r="K51" s="16">
        <f t="shared" si="1"/>
        <v>46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28</v>
      </c>
      <c r="D52" s="1"/>
      <c r="E52" s="1"/>
      <c r="F52" s="1"/>
      <c r="G52" s="1"/>
      <c r="H52" s="1">
        <v>2</v>
      </c>
      <c r="I52" s="1">
        <v>2</v>
      </c>
      <c r="J52" s="1"/>
      <c r="K52" s="16">
        <f t="shared" si="1"/>
        <v>32</v>
      </c>
      <c r="L52" s="12">
        <f>SUM(K49:K52)</f>
        <v>122</v>
      </c>
    </row>
    <row r="53" spans="1:12" x14ac:dyDescent="0.25">
      <c r="A53" s="3">
        <f t="shared" si="0"/>
        <v>45</v>
      </c>
      <c r="B53" s="2" t="s">
        <v>44</v>
      </c>
      <c r="C53" s="1">
        <v>25</v>
      </c>
      <c r="D53" s="1"/>
      <c r="E53" s="1"/>
      <c r="F53" s="1"/>
      <c r="G53" s="1"/>
      <c r="H53" s="1">
        <v>8</v>
      </c>
      <c r="I53" s="1">
        <v>2</v>
      </c>
      <c r="J53" s="1">
        <v>4</v>
      </c>
      <c r="K53" s="16">
        <f t="shared" si="1"/>
        <v>39</v>
      </c>
    </row>
    <row r="54" spans="1:12" x14ac:dyDescent="0.25">
      <c r="A54" s="3">
        <f t="shared" si="0"/>
        <v>46</v>
      </c>
      <c r="B54" s="1" t="s">
        <v>45</v>
      </c>
      <c r="C54" s="1">
        <v>28</v>
      </c>
      <c r="D54" s="1"/>
      <c r="E54" s="1"/>
      <c r="F54" s="1"/>
      <c r="G54" s="1"/>
      <c r="H54" s="1">
        <v>7</v>
      </c>
      <c r="I54" s="1">
        <v>2</v>
      </c>
      <c r="J54" s="1">
        <v>5</v>
      </c>
      <c r="K54" s="16">
        <f t="shared" si="1"/>
        <v>42</v>
      </c>
    </row>
    <row r="55" spans="1:12" ht="15.75" thickBot="1" x14ac:dyDescent="0.3">
      <c r="A55" s="3">
        <f t="shared" si="0"/>
        <v>47</v>
      </c>
      <c r="B55" s="1" t="s">
        <v>46</v>
      </c>
      <c r="C55" s="1">
        <v>30</v>
      </c>
      <c r="D55" s="1"/>
      <c r="E55" s="1"/>
      <c r="F55" s="1"/>
      <c r="G55" s="1"/>
      <c r="H55" s="1">
        <v>6</v>
      </c>
      <c r="I55" s="1">
        <v>1</v>
      </c>
      <c r="J55" s="1">
        <v>2</v>
      </c>
      <c r="K55" s="16">
        <f t="shared" si="1"/>
        <v>39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30</v>
      </c>
      <c r="D56" s="156"/>
      <c r="E56" s="1"/>
      <c r="F56" s="1"/>
      <c r="G56" s="1"/>
      <c r="H56" s="1">
        <v>2</v>
      </c>
      <c r="I56" s="1">
        <v>4</v>
      </c>
      <c r="J56" s="1">
        <v>2</v>
      </c>
      <c r="K56" s="16">
        <f t="shared" si="1"/>
        <v>38</v>
      </c>
      <c r="L56" s="12">
        <f>SUM(K53:K56)</f>
        <v>158</v>
      </c>
    </row>
    <row r="57" spans="1:12" x14ac:dyDescent="0.25">
      <c r="A57" s="3">
        <f t="shared" si="0"/>
        <v>49</v>
      </c>
      <c r="B57" s="2" t="s">
        <v>48</v>
      </c>
      <c r="C57" s="1">
        <v>25</v>
      </c>
      <c r="D57" s="1"/>
      <c r="E57" s="19"/>
      <c r="F57" s="19">
        <v>1</v>
      </c>
      <c r="G57" s="19"/>
      <c r="H57" s="19">
        <v>2</v>
      </c>
      <c r="I57" s="19">
        <v>2</v>
      </c>
      <c r="J57" s="19">
        <v>2</v>
      </c>
      <c r="K57" s="16">
        <f t="shared" si="1"/>
        <v>32</v>
      </c>
    </row>
    <row r="58" spans="1:12" x14ac:dyDescent="0.25">
      <c r="A58" s="3">
        <f t="shared" si="0"/>
        <v>50</v>
      </c>
      <c r="B58" s="1" t="s">
        <v>49</v>
      </c>
      <c r="C58" s="17">
        <v>28</v>
      </c>
      <c r="D58" s="17"/>
      <c r="E58" s="17"/>
      <c r="F58" s="17"/>
      <c r="G58" s="17"/>
      <c r="H58" s="17">
        <v>2</v>
      </c>
      <c r="I58" s="17">
        <v>1</v>
      </c>
      <c r="J58" s="17"/>
      <c r="K58" s="16">
        <f>C58+D58+F58+G58+H58+I58+J58</f>
        <v>31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20</v>
      </c>
      <c r="D59" s="1"/>
      <c r="E59" s="1"/>
      <c r="F59" s="1"/>
      <c r="G59" s="1"/>
      <c r="H59" s="1">
        <v>2</v>
      </c>
      <c r="I59" s="1">
        <v>1</v>
      </c>
      <c r="J59" s="1">
        <v>3</v>
      </c>
      <c r="K59" s="16">
        <f t="shared" si="1"/>
        <v>26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24</v>
      </c>
      <c r="D60" s="1"/>
      <c r="E60" s="1"/>
      <c r="F60" s="1"/>
      <c r="G60" s="1"/>
      <c r="H60" s="1">
        <v>4</v>
      </c>
      <c r="I60" s="1"/>
      <c r="J60" s="1"/>
      <c r="K60" s="16">
        <f t="shared" si="1"/>
        <v>28</v>
      </c>
      <c r="L60" s="12">
        <f>SUM(K57:K60)</f>
        <v>117</v>
      </c>
    </row>
    <row r="61" spans="1:12" x14ac:dyDescent="0.25">
      <c r="A61" s="6">
        <f t="shared" si="0"/>
        <v>53</v>
      </c>
      <c r="B61" s="7" t="s">
        <v>71</v>
      </c>
      <c r="C61" s="19">
        <v>20</v>
      </c>
      <c r="D61" s="19"/>
      <c r="E61" s="19"/>
      <c r="F61" s="19"/>
      <c r="G61" s="19"/>
      <c r="H61" s="19">
        <v>3</v>
      </c>
      <c r="I61" s="19">
        <v>1</v>
      </c>
      <c r="J61" s="19">
        <v>1</v>
      </c>
      <c r="K61" s="16">
        <f t="shared" ref="K61:K63" si="2">SUM(C61:J61)</f>
        <v>25</v>
      </c>
    </row>
    <row r="62" spans="1:12" x14ac:dyDescent="0.25">
      <c r="A62" s="3">
        <f t="shared" si="0"/>
        <v>54</v>
      </c>
      <c r="B62" s="1" t="s">
        <v>72</v>
      </c>
      <c r="C62" s="17">
        <v>16</v>
      </c>
      <c r="D62" s="17"/>
      <c r="E62" s="17"/>
      <c r="F62" s="17"/>
      <c r="G62" s="17"/>
      <c r="H62" s="17">
        <v>3</v>
      </c>
      <c r="I62" s="17">
        <v>5</v>
      </c>
      <c r="J62" s="17">
        <v>2</v>
      </c>
      <c r="K62" s="16">
        <f t="shared" si="2"/>
        <v>26</v>
      </c>
    </row>
    <row r="63" spans="1:12" ht="15.75" thickBot="1" x14ac:dyDescent="0.3">
      <c r="A63" s="3">
        <f t="shared" si="0"/>
        <v>55</v>
      </c>
      <c r="B63" s="1" t="s">
        <v>73</v>
      </c>
      <c r="C63" s="17">
        <v>12</v>
      </c>
      <c r="D63" s="17"/>
      <c r="E63" s="17"/>
      <c r="F63" s="17"/>
      <c r="G63" s="17"/>
      <c r="H63" s="17">
        <v>5</v>
      </c>
      <c r="I63" s="17">
        <v>2</v>
      </c>
      <c r="J63" s="17">
        <v>2</v>
      </c>
      <c r="K63" s="16">
        <f t="shared" si="2"/>
        <v>21</v>
      </c>
    </row>
    <row r="64" spans="1:12" ht="15.75" thickBot="1" x14ac:dyDescent="0.3">
      <c r="A64" s="4">
        <f t="shared" si="0"/>
        <v>56</v>
      </c>
      <c r="B64" s="5" t="s">
        <v>74</v>
      </c>
      <c r="C64" s="5">
        <v>10</v>
      </c>
      <c r="D64" s="5"/>
      <c r="E64" s="5"/>
      <c r="F64" s="5"/>
      <c r="G64" s="5"/>
      <c r="H64" s="5">
        <v>1</v>
      </c>
      <c r="I64" s="5"/>
      <c r="J64" s="5">
        <v>2</v>
      </c>
      <c r="K64" s="20">
        <f t="shared" ref="K64" si="3">SUM(C64:J64)</f>
        <v>13</v>
      </c>
      <c r="L64" s="12">
        <f>SUM(K61:K64)</f>
        <v>85</v>
      </c>
    </row>
    <row r="65" spans="1:11" x14ac:dyDescent="0.25">
      <c r="A65" s="21"/>
      <c r="B65" s="22" t="s">
        <v>75</v>
      </c>
      <c r="C65" s="21">
        <f>SUM(C9:C64)</f>
        <v>1118</v>
      </c>
      <c r="D65" s="21">
        <f t="shared" ref="D65:K65" si="4">SUM(D9:D64)</f>
        <v>0</v>
      </c>
      <c r="E65" s="21">
        <f t="shared" si="4"/>
        <v>0</v>
      </c>
      <c r="F65" s="21">
        <f t="shared" si="4"/>
        <v>8</v>
      </c>
      <c r="G65" s="21">
        <f t="shared" si="4"/>
        <v>0</v>
      </c>
      <c r="H65" s="21">
        <f t="shared" si="4"/>
        <v>227</v>
      </c>
      <c r="I65" s="21">
        <f t="shared" si="4"/>
        <v>84</v>
      </c>
      <c r="J65" s="21">
        <f t="shared" si="4"/>
        <v>73</v>
      </c>
      <c r="K65" s="21">
        <f t="shared" si="4"/>
        <v>1510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zoomScale="80" zoomScaleNormal="80" workbookViewId="0">
      <selection activeCell="AO14" sqref="AO14"/>
    </sheetView>
  </sheetViews>
  <sheetFormatPr baseColWidth="10" defaultRowHeight="15" x14ac:dyDescent="0.25"/>
  <cols>
    <col min="1" max="8" width="4" customWidth="1"/>
    <col min="9" max="9" width="11.5703125" customWidth="1"/>
    <col min="10" max="16" width="4" customWidth="1"/>
    <col min="17" max="17" width="4.7109375" customWidth="1"/>
    <col min="18" max="37" width="4" customWidth="1"/>
  </cols>
  <sheetData>
    <row r="1" spans="1:37" ht="15.75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 t="s">
        <v>76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6"/>
    </row>
    <row r="2" spans="1:37" ht="22.5" x14ac:dyDescent="0.25">
      <c r="A2" s="147" t="s">
        <v>77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9"/>
    </row>
    <row r="3" spans="1:37" ht="17.25" x14ac:dyDescent="0.25">
      <c r="A3" s="150" t="s">
        <v>78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2"/>
    </row>
    <row r="4" spans="1:37" ht="16.5" thickBot="1" x14ac:dyDescent="0.35">
      <c r="A4" s="27"/>
      <c r="B4" s="28"/>
      <c r="C4" s="28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30"/>
    </row>
    <row r="5" spans="1:37" ht="16.5" x14ac:dyDescent="0.25">
      <c r="A5" s="31"/>
      <c r="B5" s="32" t="s">
        <v>79</v>
      </c>
      <c r="C5" s="32"/>
      <c r="D5" s="32"/>
      <c r="E5" s="32"/>
      <c r="F5" s="32"/>
      <c r="G5" s="32" t="s">
        <v>104</v>
      </c>
      <c r="H5" s="33"/>
      <c r="I5" s="33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 t="s">
        <v>62</v>
      </c>
      <c r="X5" s="33"/>
      <c r="Y5" s="32"/>
      <c r="Z5" s="32"/>
      <c r="AA5" s="32"/>
      <c r="AB5" s="32" t="s">
        <v>106</v>
      </c>
      <c r="AC5" s="33"/>
      <c r="AD5" s="32"/>
      <c r="AE5" s="32"/>
      <c r="AF5" s="32"/>
      <c r="AG5" s="32"/>
      <c r="AH5" s="32"/>
      <c r="AI5" s="32"/>
      <c r="AJ5" s="32"/>
      <c r="AK5" s="34"/>
    </row>
    <row r="6" spans="1:37" ht="16.5" x14ac:dyDescent="0.25">
      <c r="A6" s="35"/>
      <c r="B6" s="36" t="s">
        <v>80</v>
      </c>
      <c r="C6" s="36"/>
      <c r="D6" s="36"/>
      <c r="E6" s="36"/>
      <c r="F6" s="37"/>
      <c r="G6" s="153">
        <v>42220</v>
      </c>
      <c r="H6" s="153"/>
      <c r="I6" s="15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 t="s">
        <v>81</v>
      </c>
      <c r="X6" s="38"/>
      <c r="Y6" s="36"/>
      <c r="Z6" s="36"/>
      <c r="AA6" s="36"/>
      <c r="AB6" s="36" t="s">
        <v>82</v>
      </c>
      <c r="AC6" s="38"/>
      <c r="AD6" s="36"/>
      <c r="AE6" s="36"/>
      <c r="AF6" s="36"/>
      <c r="AG6" s="36"/>
      <c r="AH6" s="36"/>
      <c r="AI6" s="36"/>
      <c r="AJ6" s="36"/>
      <c r="AK6" s="39"/>
    </row>
    <row r="7" spans="1:37" ht="16.5" x14ac:dyDescent="0.25">
      <c r="A7" s="35"/>
      <c r="B7" s="36" t="s">
        <v>83</v>
      </c>
      <c r="C7" s="36"/>
      <c r="D7" s="36"/>
      <c r="E7" s="36"/>
      <c r="F7" s="36"/>
      <c r="G7" s="36" t="s">
        <v>105</v>
      </c>
      <c r="H7" s="38"/>
      <c r="I7" s="38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8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9"/>
    </row>
    <row r="8" spans="1:37" ht="17.25" thickBot="1" x14ac:dyDescent="0.3">
      <c r="A8" s="40"/>
      <c r="B8" s="41" t="s">
        <v>84</v>
      </c>
      <c r="C8" s="41"/>
      <c r="D8" s="41"/>
      <c r="E8" s="41"/>
      <c r="F8" s="41"/>
      <c r="G8" s="41"/>
      <c r="H8" s="41"/>
      <c r="I8" s="42"/>
      <c r="J8" s="154">
        <f>P52</f>
        <v>110</v>
      </c>
      <c r="K8" s="154"/>
      <c r="L8" s="41"/>
      <c r="M8" s="154"/>
      <c r="N8" s="154"/>
      <c r="O8" s="41"/>
      <c r="P8" s="41"/>
      <c r="Q8" s="41"/>
      <c r="R8" s="41"/>
      <c r="S8" s="41"/>
      <c r="T8" s="41"/>
      <c r="U8" s="41"/>
      <c r="V8" s="41"/>
      <c r="W8" s="41"/>
      <c r="X8" s="43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4"/>
    </row>
    <row r="9" spans="1:37" ht="16.5" x14ac:dyDescent="0.25">
      <c r="A9" s="45"/>
      <c r="B9" s="36"/>
      <c r="C9" s="46"/>
      <c r="D9" s="46"/>
      <c r="E9" s="46"/>
      <c r="F9" s="46"/>
      <c r="G9" s="46"/>
      <c r="H9" s="46"/>
      <c r="I9" s="47"/>
      <c r="J9" s="47"/>
      <c r="K9" s="46"/>
      <c r="L9" s="46"/>
      <c r="M9" s="48"/>
      <c r="N9" s="48"/>
      <c r="O9" s="46"/>
      <c r="P9" s="46"/>
      <c r="Q9" s="46"/>
      <c r="R9" s="46"/>
      <c r="S9" s="46"/>
      <c r="T9" s="46"/>
      <c r="U9" s="46"/>
      <c r="V9" s="46"/>
      <c r="W9" s="36"/>
      <c r="X9" s="49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50"/>
    </row>
    <row r="10" spans="1:37" ht="15.75" x14ac:dyDescent="0.3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3"/>
    </row>
    <row r="11" spans="1:37" ht="15.75" x14ac:dyDescent="0.3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28"/>
      <c r="X11" s="28"/>
      <c r="Y11" s="28"/>
      <c r="Z11" s="28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3"/>
    </row>
    <row r="12" spans="1:37" ht="15.75" x14ac:dyDescent="0.3">
      <c r="A12" s="27"/>
      <c r="B12" s="28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8"/>
      <c r="X12" s="28"/>
      <c r="Y12" s="28"/>
      <c r="Z12" s="28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3"/>
    </row>
    <row r="13" spans="1:37" ht="15.75" x14ac:dyDescent="0.3">
      <c r="A13" s="27"/>
      <c r="B13" s="28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4"/>
      <c r="U13" s="55"/>
      <c r="V13" s="52"/>
      <c r="W13" s="28"/>
      <c r="X13" s="28"/>
      <c r="Y13" s="28"/>
      <c r="Z13" s="28"/>
      <c r="AA13" s="52"/>
      <c r="AB13" s="52"/>
      <c r="AC13" s="52"/>
      <c r="AD13" s="146"/>
      <c r="AE13" s="146"/>
      <c r="AF13" s="146"/>
      <c r="AG13" s="52"/>
      <c r="AH13" s="52"/>
      <c r="AI13" s="52"/>
      <c r="AJ13" s="52"/>
      <c r="AK13" s="53"/>
    </row>
    <row r="14" spans="1:37" ht="15.75" x14ac:dyDescent="0.3">
      <c r="A14" s="27"/>
      <c r="B14" s="28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4"/>
      <c r="U14" s="56"/>
      <c r="V14" s="52"/>
      <c r="W14" s="28"/>
      <c r="X14" s="28"/>
      <c r="Y14" s="28"/>
      <c r="Z14" s="28"/>
      <c r="AA14" s="52"/>
      <c r="AB14" s="52"/>
      <c r="AC14" s="52"/>
      <c r="AD14" s="146"/>
      <c r="AE14" s="146"/>
      <c r="AF14" s="146"/>
      <c r="AG14" s="52"/>
      <c r="AH14" s="52"/>
      <c r="AI14" s="52"/>
      <c r="AJ14" s="52"/>
      <c r="AK14" s="53"/>
    </row>
    <row r="15" spans="1:37" ht="15.75" x14ac:dyDescent="0.3">
      <c r="A15" s="27"/>
      <c r="B15" s="2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4"/>
      <c r="U15" s="56"/>
      <c r="V15" s="52"/>
      <c r="W15" s="28"/>
      <c r="X15" s="28"/>
      <c r="Y15" s="28"/>
      <c r="Z15" s="28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30"/>
    </row>
    <row r="16" spans="1:37" ht="15.75" x14ac:dyDescent="0.3">
      <c r="A16" s="27"/>
      <c r="B16" s="28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28"/>
      <c r="O16" s="52"/>
      <c r="P16" s="52"/>
      <c r="Q16" s="52"/>
      <c r="R16" s="52"/>
      <c r="S16" s="52"/>
      <c r="T16" s="52"/>
      <c r="U16" s="28"/>
      <c r="V16" s="52"/>
      <c r="W16" s="28"/>
      <c r="X16" s="28"/>
      <c r="Y16" s="28"/>
      <c r="Z16" s="28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30"/>
    </row>
    <row r="17" spans="1:37" ht="15.75" x14ac:dyDescent="0.3">
      <c r="A17" s="27"/>
      <c r="B17" s="28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28"/>
      <c r="O17" s="52"/>
      <c r="P17" s="55"/>
      <c r="Q17" s="28"/>
      <c r="R17" s="52"/>
      <c r="S17" s="52"/>
      <c r="T17" s="57"/>
      <c r="U17" s="57"/>
      <c r="V17" s="29"/>
      <c r="W17" s="28"/>
      <c r="X17" s="28"/>
      <c r="Y17" s="28"/>
      <c r="Z17" s="28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30"/>
    </row>
    <row r="18" spans="1:37" ht="15.75" x14ac:dyDescent="0.3">
      <c r="A18" s="27"/>
      <c r="B18" s="28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28"/>
      <c r="O18" s="52"/>
      <c r="P18" s="56"/>
      <c r="Q18" s="28"/>
      <c r="R18" s="52"/>
      <c r="S18" s="52"/>
      <c r="T18" s="55"/>
      <c r="U18" s="55"/>
      <c r="V18" s="55"/>
      <c r="W18" s="28"/>
      <c r="X18" s="28"/>
      <c r="Y18" s="28"/>
      <c r="Z18" s="28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30"/>
    </row>
    <row r="19" spans="1:37" ht="15.75" x14ac:dyDescent="0.3">
      <c r="A19" s="27"/>
      <c r="B19" s="2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28"/>
      <c r="O19" s="52"/>
      <c r="P19" s="56"/>
      <c r="Q19" s="28"/>
      <c r="R19" s="52"/>
      <c r="S19" s="52"/>
      <c r="T19" s="55"/>
      <c r="U19" s="56"/>
      <c r="V19" s="56"/>
      <c r="W19" s="28"/>
      <c r="X19" s="28"/>
      <c r="Y19" s="28"/>
      <c r="Z19" s="28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30"/>
    </row>
    <row r="20" spans="1:37" ht="15.75" x14ac:dyDescent="0.3">
      <c r="A20" s="27"/>
      <c r="B20" s="28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28"/>
      <c r="O20" s="52"/>
      <c r="P20" s="28"/>
      <c r="Q20" s="52"/>
      <c r="R20" s="52"/>
      <c r="S20" s="52"/>
      <c r="T20" s="55"/>
      <c r="U20" s="56"/>
      <c r="V20" s="56"/>
      <c r="W20" s="28"/>
      <c r="X20" s="28"/>
      <c r="Y20" s="28"/>
      <c r="Z20" s="28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30"/>
    </row>
    <row r="21" spans="1:37" ht="15.75" x14ac:dyDescent="0.3">
      <c r="A21" s="27"/>
      <c r="B21" s="28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30"/>
    </row>
    <row r="22" spans="1:37" ht="15.75" x14ac:dyDescent="0.3">
      <c r="A22" s="27"/>
      <c r="B22" s="28"/>
      <c r="C22" s="28"/>
      <c r="D22" s="28"/>
      <c r="E22" s="28"/>
      <c r="F22" s="28"/>
      <c r="G22" s="28"/>
      <c r="H22" s="28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139">
        <f>N52</f>
        <v>46</v>
      </c>
      <c r="V22" s="139"/>
      <c r="W22" s="139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30"/>
    </row>
    <row r="23" spans="1:37" ht="15.75" x14ac:dyDescent="0.3">
      <c r="A23" s="27"/>
      <c r="B23" s="28"/>
      <c r="C23" s="28"/>
      <c r="D23" s="28"/>
      <c r="E23" s="28"/>
      <c r="F23" s="28"/>
      <c r="G23" s="28"/>
      <c r="H23" s="28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139"/>
      <c r="V23" s="139"/>
      <c r="W23" s="139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30"/>
    </row>
    <row r="24" spans="1:37" ht="16.5" x14ac:dyDescent="0.3">
      <c r="A24" s="27"/>
      <c r="B24" s="28"/>
      <c r="C24" s="28"/>
      <c r="D24" s="28"/>
      <c r="E24" s="28"/>
      <c r="F24" s="28"/>
      <c r="G24" s="28"/>
      <c r="H24" s="28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8"/>
      <c r="V24" s="59">
        <v>21</v>
      </c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30"/>
    </row>
    <row r="25" spans="1:37" ht="16.5" x14ac:dyDescent="0.3">
      <c r="A25" s="27"/>
      <c r="B25" s="28"/>
      <c r="C25" s="52"/>
      <c r="D25" s="52"/>
      <c r="E25" s="52"/>
      <c r="F25" s="52"/>
      <c r="G25" s="60"/>
      <c r="H25" s="61"/>
      <c r="I25" s="61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30"/>
    </row>
    <row r="26" spans="1:37" ht="16.5" x14ac:dyDescent="0.3">
      <c r="A26" s="27"/>
      <c r="B26" s="28"/>
      <c r="C26" s="52"/>
      <c r="D26" s="52"/>
      <c r="E26" s="61"/>
      <c r="F26" s="62"/>
      <c r="G26" s="60"/>
      <c r="H26" s="61"/>
      <c r="I26" s="36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139"/>
      <c r="Z26" s="139"/>
      <c r="AA26" s="63"/>
      <c r="AB26" s="61"/>
      <c r="AC26" s="36"/>
      <c r="AD26" s="64"/>
      <c r="AE26" s="52"/>
      <c r="AF26" s="52"/>
      <c r="AG26" s="52"/>
      <c r="AH26" s="52"/>
      <c r="AI26" s="52"/>
      <c r="AJ26" s="52"/>
      <c r="AK26" s="30"/>
    </row>
    <row r="27" spans="1:37" ht="16.5" x14ac:dyDescent="0.3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139">
        <f>L52</f>
        <v>64</v>
      </c>
      <c r="V27" s="139"/>
      <c r="W27" s="139"/>
      <c r="X27" s="28"/>
      <c r="Y27" s="28"/>
      <c r="Z27" s="28"/>
      <c r="AA27" s="63"/>
      <c r="AB27" s="28"/>
      <c r="AC27" s="28"/>
      <c r="AD27" s="28"/>
      <c r="AE27" s="28"/>
      <c r="AF27" s="28"/>
      <c r="AG27" s="28"/>
      <c r="AH27" s="28"/>
      <c r="AI27" s="28"/>
      <c r="AJ27" s="28"/>
      <c r="AK27" s="53"/>
    </row>
    <row r="28" spans="1:37" ht="16.5" x14ac:dyDescent="0.3">
      <c r="A28" s="27"/>
      <c r="B28" s="28"/>
      <c r="C28" s="28"/>
      <c r="D28" s="28"/>
      <c r="E28" s="28"/>
      <c r="F28" s="65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139"/>
      <c r="V28" s="139"/>
      <c r="W28" s="139"/>
      <c r="X28" s="28"/>
      <c r="Y28" s="139"/>
      <c r="Z28" s="140"/>
      <c r="AA28" s="63"/>
      <c r="AB28" s="28"/>
      <c r="AC28" s="28"/>
      <c r="AD28" s="28"/>
      <c r="AE28" s="28"/>
      <c r="AF28" s="28"/>
      <c r="AG28" s="28"/>
      <c r="AH28" s="28"/>
      <c r="AI28" s="28"/>
      <c r="AJ28" s="28"/>
      <c r="AK28" s="53"/>
    </row>
    <row r="29" spans="1:37" ht="16.5" x14ac:dyDescent="0.3">
      <c r="A29" s="27"/>
      <c r="B29" s="28"/>
      <c r="C29" s="28"/>
      <c r="D29" s="28"/>
      <c r="E29" s="28"/>
      <c r="F29" s="65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58"/>
      <c r="V29" s="59">
        <v>11</v>
      </c>
      <c r="W29" s="59"/>
      <c r="X29" s="28"/>
      <c r="Y29" s="66"/>
      <c r="Z29" s="67"/>
      <c r="AA29" s="63"/>
      <c r="AB29" s="28"/>
      <c r="AC29" s="28"/>
      <c r="AD29" s="28"/>
      <c r="AE29" s="28"/>
      <c r="AF29" s="28"/>
      <c r="AG29" s="28"/>
      <c r="AH29" s="28"/>
      <c r="AI29" s="28"/>
      <c r="AJ29" s="28"/>
      <c r="AK29" s="53"/>
    </row>
    <row r="30" spans="1:37" ht="15.75" x14ac:dyDescent="0.3">
      <c r="A30" s="27"/>
      <c r="B30" s="2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3"/>
    </row>
    <row r="31" spans="1:37" ht="15.75" x14ac:dyDescent="0.3">
      <c r="A31" s="27"/>
      <c r="B31" s="28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3"/>
    </row>
    <row r="32" spans="1:37" ht="15.75" x14ac:dyDescent="0.3">
      <c r="A32" s="27"/>
      <c r="B32" s="28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3"/>
    </row>
    <row r="33" spans="1:37" ht="16.5" x14ac:dyDescent="0.3">
      <c r="A33" s="27"/>
      <c r="B33" s="28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61"/>
      <c r="AB33" s="36"/>
      <c r="AC33" s="64"/>
      <c r="AD33" s="52"/>
      <c r="AE33" s="52"/>
      <c r="AF33" s="52"/>
      <c r="AG33" s="52"/>
      <c r="AH33" s="52"/>
      <c r="AI33" s="52"/>
      <c r="AJ33" s="52"/>
      <c r="AK33" s="53"/>
    </row>
    <row r="34" spans="1:37" ht="16.5" x14ac:dyDescent="0.3">
      <c r="A34" s="27"/>
      <c r="B34" s="28"/>
      <c r="C34" s="52"/>
      <c r="D34" s="52"/>
      <c r="E34" s="52"/>
      <c r="F34" s="52"/>
      <c r="G34" s="61"/>
      <c r="H34" s="36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61"/>
      <c r="AB34" s="36"/>
      <c r="AC34" s="64"/>
      <c r="AD34" s="28"/>
      <c r="AE34" s="61"/>
      <c r="AF34" s="36"/>
      <c r="AG34" s="52"/>
      <c r="AH34" s="52"/>
      <c r="AI34" s="52"/>
      <c r="AJ34" s="52"/>
      <c r="AK34" s="53"/>
    </row>
    <row r="35" spans="1:37" ht="16.5" x14ac:dyDescent="0.3">
      <c r="A35" s="27"/>
      <c r="B35" s="28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61"/>
      <c r="AB35" s="36"/>
      <c r="AC35" s="64"/>
      <c r="AD35" s="52"/>
      <c r="AE35" s="52"/>
      <c r="AF35" s="52"/>
      <c r="AG35" s="52"/>
      <c r="AH35" s="52"/>
      <c r="AI35" s="52"/>
      <c r="AJ35" s="52"/>
      <c r="AK35" s="53"/>
    </row>
    <row r="36" spans="1:37" ht="15.75" x14ac:dyDescent="0.3">
      <c r="A36" s="27"/>
      <c r="B36" s="28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28"/>
      <c r="AC36" s="28"/>
      <c r="AD36" s="28"/>
      <c r="AE36" s="28"/>
      <c r="AF36" s="28"/>
      <c r="AG36" s="28"/>
      <c r="AH36" s="28"/>
      <c r="AI36" s="28"/>
      <c r="AJ36" s="28"/>
      <c r="AK36" s="53"/>
    </row>
    <row r="37" spans="1:37" ht="15.75" x14ac:dyDescent="0.3">
      <c r="A37" s="27"/>
      <c r="B37" s="28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8"/>
      <c r="N37" s="58"/>
      <c r="O37" s="58"/>
      <c r="P37" s="52"/>
      <c r="Q37" s="58"/>
      <c r="R37" s="58"/>
      <c r="S37" s="58"/>
      <c r="T37" s="52"/>
      <c r="U37" s="52"/>
      <c r="V37" s="52"/>
      <c r="W37" s="52"/>
      <c r="X37" s="52"/>
      <c r="Y37" s="52"/>
      <c r="Z37" s="52"/>
      <c r="AA37" s="52"/>
      <c r="AB37" s="28"/>
      <c r="AC37" s="28"/>
      <c r="AD37" s="28"/>
      <c r="AE37" s="28"/>
      <c r="AF37" s="28"/>
      <c r="AG37" s="28"/>
      <c r="AH37" s="28"/>
      <c r="AI37" s="28"/>
      <c r="AJ37" s="28"/>
      <c r="AK37" s="53"/>
    </row>
    <row r="38" spans="1:37" ht="15.75" x14ac:dyDescent="0.3">
      <c r="A38" s="27"/>
      <c r="B38" s="28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8"/>
      <c r="N38" s="58"/>
      <c r="O38" s="58"/>
      <c r="P38" s="52"/>
      <c r="Q38" s="58"/>
      <c r="R38" s="58"/>
      <c r="S38" s="58"/>
      <c r="T38" s="52"/>
      <c r="U38" s="52"/>
      <c r="V38" s="52"/>
      <c r="W38" s="52"/>
      <c r="X38" s="52"/>
      <c r="Y38" s="52"/>
      <c r="Z38" s="52"/>
      <c r="AA38" s="52"/>
      <c r="AB38" s="28"/>
      <c r="AC38" s="28"/>
      <c r="AD38" s="28"/>
      <c r="AE38" s="28"/>
      <c r="AF38" s="28"/>
      <c r="AG38" s="28"/>
      <c r="AH38" s="28"/>
      <c r="AI38" s="28"/>
      <c r="AJ38" s="28"/>
      <c r="AK38" s="53"/>
    </row>
    <row r="39" spans="1:37" ht="16.5" x14ac:dyDescent="0.3">
      <c r="A39" s="27"/>
      <c r="B39" s="28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8"/>
      <c r="N39" s="58"/>
      <c r="O39" s="58"/>
      <c r="P39" s="59"/>
      <c r="Q39" s="58"/>
      <c r="R39" s="58"/>
      <c r="S39" s="58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3"/>
    </row>
    <row r="40" spans="1:37" ht="15.75" x14ac:dyDescent="0.3">
      <c r="A40" s="27"/>
      <c r="B40" s="28"/>
      <c r="C40" s="52"/>
      <c r="D40" s="52"/>
      <c r="E40" s="52"/>
      <c r="F40" s="52"/>
      <c r="G40" s="52"/>
      <c r="H40" s="52"/>
      <c r="I40" s="52"/>
      <c r="J40" s="52"/>
      <c r="K40" s="28"/>
      <c r="L40" s="28"/>
      <c r="M40" s="28"/>
      <c r="N40" s="28"/>
      <c r="O40" s="58"/>
      <c r="P40" s="141"/>
      <c r="Q40" s="55"/>
      <c r="R40" s="55"/>
      <c r="S40" s="52"/>
      <c r="T40" s="52"/>
      <c r="U40" s="28"/>
      <c r="V40" s="28"/>
      <c r="W40" s="28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30"/>
    </row>
    <row r="41" spans="1:37" ht="15.75" x14ac:dyDescent="0.3">
      <c r="A41" s="27"/>
      <c r="B41" s="28"/>
      <c r="C41" s="52"/>
      <c r="D41" s="52"/>
      <c r="E41" s="52"/>
      <c r="F41" s="52"/>
      <c r="G41" s="52"/>
      <c r="H41" s="52"/>
      <c r="I41" s="52"/>
      <c r="J41" s="52"/>
      <c r="K41" s="28"/>
      <c r="L41" s="28"/>
      <c r="M41" s="28"/>
      <c r="N41" s="28"/>
      <c r="O41" s="58"/>
      <c r="P41" s="142"/>
      <c r="Q41" s="56"/>
      <c r="R41" s="56"/>
      <c r="S41" s="52"/>
      <c r="T41" s="52"/>
      <c r="U41" s="28"/>
      <c r="V41" s="28"/>
      <c r="W41" s="28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30"/>
    </row>
    <row r="42" spans="1:37" ht="15.75" x14ac:dyDescent="0.3">
      <c r="A42" s="27"/>
      <c r="B42" s="28"/>
      <c r="C42" s="52"/>
      <c r="D42" s="52"/>
      <c r="E42" s="52"/>
      <c r="F42" s="52"/>
      <c r="G42" s="52"/>
      <c r="H42" s="52"/>
      <c r="I42" s="52"/>
      <c r="J42" s="52"/>
      <c r="K42" s="28"/>
      <c r="L42" s="28"/>
      <c r="M42" s="28"/>
      <c r="N42" s="28"/>
      <c r="O42" s="55"/>
      <c r="P42" s="56"/>
      <c r="Q42" s="56"/>
      <c r="R42" s="56"/>
      <c r="S42" s="52"/>
      <c r="T42" s="28"/>
      <c r="U42" s="55"/>
      <c r="V42" s="28"/>
      <c r="W42" s="28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30"/>
    </row>
    <row r="43" spans="1:37" ht="16.5" thickBot="1" x14ac:dyDescent="0.35">
      <c r="A43" s="27"/>
      <c r="B43" s="28"/>
      <c r="C43" s="52"/>
      <c r="D43" s="52"/>
      <c r="E43" s="52"/>
      <c r="F43" s="52"/>
      <c r="G43" s="52"/>
      <c r="H43" s="52"/>
      <c r="I43" s="52"/>
      <c r="J43" s="52"/>
      <c r="K43" s="28"/>
      <c r="L43" s="28"/>
      <c r="M43" s="28"/>
      <c r="N43" s="28"/>
      <c r="O43" s="28"/>
      <c r="P43" s="52"/>
      <c r="Q43" s="28"/>
      <c r="R43" s="52"/>
      <c r="S43" s="52"/>
      <c r="T43" s="28"/>
      <c r="U43" s="56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3"/>
    </row>
    <row r="44" spans="1:37" ht="17.25" thickBot="1" x14ac:dyDescent="0.35">
      <c r="A44" s="27"/>
      <c r="B44" s="28"/>
      <c r="C44" s="52"/>
      <c r="D44" s="52"/>
      <c r="E44" s="52"/>
      <c r="F44" s="100" t="s">
        <v>85</v>
      </c>
      <c r="G44" s="101"/>
      <c r="H44" s="101"/>
      <c r="I44" s="101"/>
      <c r="J44" s="101"/>
      <c r="K44" s="102"/>
      <c r="L44" s="143">
        <v>11</v>
      </c>
      <c r="M44" s="121"/>
      <c r="N44" s="143">
        <v>21</v>
      </c>
      <c r="O44" s="121"/>
      <c r="P44" s="100" t="s">
        <v>75</v>
      </c>
      <c r="Q44" s="102"/>
      <c r="R44" s="144" t="s">
        <v>86</v>
      </c>
      <c r="S44" s="145"/>
      <c r="T44" s="58"/>
      <c r="U44" s="58"/>
      <c r="V44" s="58"/>
      <c r="W44" s="58"/>
      <c r="X44" s="58"/>
      <c r="Y44" s="58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3"/>
    </row>
    <row r="45" spans="1:37" ht="16.5" x14ac:dyDescent="0.3">
      <c r="A45" s="27"/>
      <c r="B45" s="28"/>
      <c r="C45" s="68">
        <v>1</v>
      </c>
      <c r="D45" s="52"/>
      <c r="E45" s="68">
        <v>1</v>
      </c>
      <c r="F45" s="69" t="s">
        <v>54</v>
      </c>
      <c r="G45" s="70"/>
      <c r="H45" s="70"/>
      <c r="I45" s="70"/>
      <c r="J45" s="70"/>
      <c r="K45" s="70"/>
      <c r="L45" s="134">
        <v>38</v>
      </c>
      <c r="M45" s="135"/>
      <c r="N45" s="136">
        <v>30</v>
      </c>
      <c r="O45" s="137"/>
      <c r="P45" s="134">
        <f>SUM(L45:O45)</f>
        <v>68</v>
      </c>
      <c r="Q45" s="138"/>
      <c r="R45" s="127">
        <f>P45/$P$52</f>
        <v>0.61818181818181817</v>
      </c>
      <c r="S45" s="128"/>
      <c r="T45" s="58"/>
      <c r="U45" s="58"/>
      <c r="V45" s="58"/>
      <c r="W45" s="58"/>
      <c r="X45" s="58"/>
      <c r="Y45" s="58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3"/>
    </row>
    <row r="46" spans="1:37" ht="16.5" x14ac:dyDescent="0.3">
      <c r="A46" s="27"/>
      <c r="B46" s="28"/>
      <c r="C46" s="68">
        <v>1.5</v>
      </c>
      <c r="D46" s="52"/>
      <c r="E46" s="68">
        <v>1.5</v>
      </c>
      <c r="F46" s="71" t="s">
        <v>57</v>
      </c>
      <c r="G46" s="72"/>
      <c r="H46" s="72"/>
      <c r="I46" s="72"/>
      <c r="J46" s="72"/>
      <c r="K46" s="72"/>
      <c r="L46" s="122">
        <v>0</v>
      </c>
      <c r="M46" s="123"/>
      <c r="N46" s="124">
        <v>0</v>
      </c>
      <c r="O46" s="125"/>
      <c r="P46" s="122">
        <f t="shared" ref="P46:P51" si="0">SUM(L46:O46)</f>
        <v>0</v>
      </c>
      <c r="Q46" s="126"/>
      <c r="R46" s="127">
        <f t="shared" ref="R46:R51" si="1">P46/$P$52</f>
        <v>0</v>
      </c>
      <c r="S46" s="128"/>
      <c r="T46" s="58"/>
      <c r="U46" s="58"/>
      <c r="V46" s="58"/>
      <c r="W46" s="58"/>
      <c r="X46" s="58"/>
      <c r="Y46" s="58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3"/>
    </row>
    <row r="47" spans="1:37" ht="16.5" x14ac:dyDescent="0.3">
      <c r="A47" s="27"/>
      <c r="B47" s="28"/>
      <c r="C47" s="68">
        <v>2</v>
      </c>
      <c r="D47" s="52"/>
      <c r="E47" s="68">
        <v>2</v>
      </c>
      <c r="F47" s="71" t="s">
        <v>87</v>
      </c>
      <c r="G47" s="72"/>
      <c r="H47" s="72"/>
      <c r="I47" s="72"/>
      <c r="J47" s="72"/>
      <c r="K47" s="72"/>
      <c r="L47" s="122">
        <v>0</v>
      </c>
      <c r="M47" s="123"/>
      <c r="N47" s="124">
        <v>0</v>
      </c>
      <c r="O47" s="125"/>
      <c r="P47" s="122">
        <f t="shared" si="0"/>
        <v>0</v>
      </c>
      <c r="Q47" s="126"/>
      <c r="R47" s="127">
        <f t="shared" si="1"/>
        <v>0</v>
      </c>
      <c r="S47" s="128"/>
      <c r="T47" s="58"/>
      <c r="U47" s="58"/>
      <c r="V47" s="58"/>
      <c r="W47" s="58"/>
      <c r="X47" s="58"/>
      <c r="Y47" s="58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3"/>
    </row>
    <row r="48" spans="1:37" ht="16.5" x14ac:dyDescent="0.3">
      <c r="A48" s="27"/>
      <c r="B48" s="28"/>
      <c r="C48" s="68">
        <v>4</v>
      </c>
      <c r="D48" s="52"/>
      <c r="E48" s="68">
        <v>4</v>
      </c>
      <c r="F48" s="73" t="s">
        <v>88</v>
      </c>
      <c r="G48" s="74"/>
      <c r="H48" s="74"/>
      <c r="I48" s="74"/>
      <c r="J48" s="74"/>
      <c r="K48" s="74"/>
      <c r="L48" s="122">
        <v>1</v>
      </c>
      <c r="M48" s="123"/>
      <c r="N48" s="124">
        <v>1</v>
      </c>
      <c r="O48" s="125"/>
      <c r="P48" s="122">
        <f t="shared" si="0"/>
        <v>2</v>
      </c>
      <c r="Q48" s="126"/>
      <c r="R48" s="127">
        <f t="shared" si="1"/>
        <v>1.8181818181818181E-2</v>
      </c>
      <c r="S48" s="128"/>
      <c r="T48" s="58"/>
      <c r="U48" s="58"/>
      <c r="V48" s="58"/>
      <c r="W48" s="58"/>
      <c r="X48" s="58"/>
      <c r="Y48" s="58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3"/>
    </row>
    <row r="49" spans="1:37" ht="16.5" x14ac:dyDescent="0.3">
      <c r="A49" s="27"/>
      <c r="B49" s="28"/>
      <c r="C49" s="68">
        <v>1</v>
      </c>
      <c r="D49" s="52"/>
      <c r="E49" s="68">
        <v>1</v>
      </c>
      <c r="F49" s="73" t="s">
        <v>89</v>
      </c>
      <c r="G49" s="74"/>
      <c r="H49" s="74"/>
      <c r="I49" s="74"/>
      <c r="J49" s="74"/>
      <c r="K49" s="74"/>
      <c r="L49" s="122">
        <v>18</v>
      </c>
      <c r="M49" s="123"/>
      <c r="N49" s="124">
        <v>12</v>
      </c>
      <c r="O49" s="125"/>
      <c r="P49" s="122">
        <f t="shared" si="0"/>
        <v>30</v>
      </c>
      <c r="Q49" s="126"/>
      <c r="R49" s="127">
        <f t="shared" si="1"/>
        <v>0.27272727272727271</v>
      </c>
      <c r="S49" s="128"/>
      <c r="T49" s="58"/>
      <c r="U49" s="58"/>
      <c r="V49" s="58"/>
      <c r="W49" s="58"/>
      <c r="X49" s="58"/>
      <c r="Y49" s="58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3"/>
    </row>
    <row r="50" spans="1:37" ht="16.5" x14ac:dyDescent="0.3">
      <c r="A50" s="27"/>
      <c r="B50" s="28"/>
      <c r="C50" s="68">
        <v>1</v>
      </c>
      <c r="D50" s="52"/>
      <c r="E50" s="68">
        <v>1</v>
      </c>
      <c r="F50" s="73" t="s">
        <v>59</v>
      </c>
      <c r="G50" s="74"/>
      <c r="H50" s="74"/>
      <c r="I50" s="74"/>
      <c r="J50" s="74"/>
      <c r="K50" s="74"/>
      <c r="L50" s="122">
        <v>4</v>
      </c>
      <c r="M50" s="123"/>
      <c r="N50" s="124">
        <v>1</v>
      </c>
      <c r="O50" s="125"/>
      <c r="P50" s="122">
        <f t="shared" si="0"/>
        <v>5</v>
      </c>
      <c r="Q50" s="126"/>
      <c r="R50" s="127">
        <f t="shared" si="1"/>
        <v>4.5454545454545456E-2</v>
      </c>
      <c r="S50" s="128"/>
      <c r="T50" s="58"/>
      <c r="U50" s="58"/>
      <c r="V50" s="58"/>
      <c r="W50" s="58"/>
      <c r="X50" s="58"/>
      <c r="Y50" s="58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3"/>
    </row>
    <row r="51" spans="1:37" ht="17.25" thickBot="1" x14ac:dyDescent="0.35">
      <c r="A51" s="27"/>
      <c r="B51" s="28"/>
      <c r="C51" s="68">
        <v>1</v>
      </c>
      <c r="D51" s="52"/>
      <c r="E51" s="68">
        <v>1</v>
      </c>
      <c r="F51" s="75" t="s">
        <v>60</v>
      </c>
      <c r="G51" s="74"/>
      <c r="H51" s="74"/>
      <c r="I51" s="74"/>
      <c r="J51" s="74"/>
      <c r="K51" s="74"/>
      <c r="L51" s="122">
        <v>3</v>
      </c>
      <c r="M51" s="123"/>
      <c r="N51" s="124">
        <v>2</v>
      </c>
      <c r="O51" s="125"/>
      <c r="P51" s="122">
        <f t="shared" si="0"/>
        <v>5</v>
      </c>
      <c r="Q51" s="126"/>
      <c r="R51" s="127">
        <f t="shared" si="1"/>
        <v>4.5454545454545456E-2</v>
      </c>
      <c r="S51" s="128"/>
      <c r="T51" s="58"/>
      <c r="U51" s="58"/>
      <c r="V51" s="58"/>
      <c r="W51" s="58"/>
      <c r="X51" s="58"/>
      <c r="Y51" s="58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3"/>
    </row>
    <row r="52" spans="1:37" ht="17.25" thickBot="1" x14ac:dyDescent="0.35">
      <c r="A52" s="27"/>
      <c r="B52" s="28"/>
      <c r="C52" s="76"/>
      <c r="D52" s="52"/>
      <c r="E52" s="52"/>
      <c r="F52" s="77" t="s">
        <v>90</v>
      </c>
      <c r="G52" s="78"/>
      <c r="H52" s="78"/>
      <c r="I52" s="78"/>
      <c r="J52" s="78"/>
      <c r="K52" s="78"/>
      <c r="L52" s="112">
        <f>SUM(L45:M51)</f>
        <v>64</v>
      </c>
      <c r="M52" s="114"/>
      <c r="N52" s="129">
        <f>SUM(N45:O51)</f>
        <v>46</v>
      </c>
      <c r="O52" s="130"/>
      <c r="P52" s="129">
        <f>SUM(P45:Q51)</f>
        <v>110</v>
      </c>
      <c r="Q52" s="131"/>
      <c r="R52" s="132">
        <f>SUM(R45:S51)</f>
        <v>0.99999999999999989</v>
      </c>
      <c r="S52" s="133"/>
      <c r="T52" s="58"/>
      <c r="U52" s="58"/>
      <c r="V52" s="58"/>
      <c r="W52" s="58"/>
      <c r="X52" s="58"/>
      <c r="Y52" s="58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3"/>
    </row>
    <row r="53" spans="1:37" ht="17.25" thickBot="1" x14ac:dyDescent="0.35">
      <c r="A53" s="27"/>
      <c r="B53" s="28"/>
      <c r="C53" s="76"/>
      <c r="D53" s="52"/>
      <c r="E53" s="52"/>
      <c r="F53" s="79" t="s">
        <v>91</v>
      </c>
      <c r="G53" s="80"/>
      <c r="H53" s="80"/>
      <c r="I53" s="80"/>
      <c r="J53" s="80"/>
      <c r="K53" s="80"/>
      <c r="L53" s="112">
        <f>C45*L45+C46*L46+C47*L47+C48*L48+C49*L49+C50*L50+C51*L51</f>
        <v>67</v>
      </c>
      <c r="M53" s="113"/>
      <c r="N53" s="112">
        <f>E45*N45+E46*N46+E47*N47+E48*N48+E49*N49+E50*N50+E51*N51</f>
        <v>49</v>
      </c>
      <c r="O53" s="113"/>
      <c r="P53" s="112">
        <f>C45*P45+C46*P46+C47*P47+C48*P48+C49*P49+C50*P50+C51*P51</f>
        <v>116</v>
      </c>
      <c r="Q53" s="114"/>
      <c r="R53" s="115"/>
      <c r="S53" s="116"/>
      <c r="T53" s="58"/>
      <c r="U53" s="58"/>
      <c r="V53" s="58"/>
      <c r="W53" s="58"/>
      <c r="X53" s="58"/>
      <c r="Y53" s="58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3"/>
    </row>
    <row r="54" spans="1:37" ht="15.75" x14ac:dyDescent="0.3">
      <c r="A54" s="27"/>
      <c r="B54" s="28"/>
      <c r="C54" s="52"/>
      <c r="D54" s="52"/>
      <c r="E54" s="52"/>
      <c r="F54" s="52"/>
      <c r="G54" s="52"/>
      <c r="H54" s="52"/>
      <c r="I54" s="52"/>
      <c r="J54" s="52"/>
      <c r="K54" s="28"/>
      <c r="L54" s="28"/>
      <c r="M54" s="28"/>
      <c r="N54" s="28"/>
      <c r="O54" s="28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30"/>
    </row>
    <row r="55" spans="1:37" ht="16.5" thickBot="1" x14ac:dyDescent="0.35">
      <c r="A55" s="27"/>
      <c r="B55" s="28"/>
      <c r="C55" s="52"/>
      <c r="D55" s="52"/>
      <c r="E55" s="52"/>
      <c r="F55" s="52"/>
      <c r="G55" s="52"/>
      <c r="H55" s="52"/>
      <c r="I55" s="52"/>
      <c r="J55" s="52"/>
      <c r="K55" s="28"/>
      <c r="L55" s="28"/>
      <c r="M55" s="28"/>
      <c r="N55" s="28"/>
      <c r="O55" s="28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30"/>
    </row>
    <row r="56" spans="1:37" ht="17.25" thickBot="1" x14ac:dyDescent="0.35">
      <c r="A56" s="27"/>
      <c r="B56" s="28"/>
      <c r="C56" s="52"/>
      <c r="D56" s="52"/>
      <c r="E56" s="52"/>
      <c r="F56" s="117" t="s">
        <v>92</v>
      </c>
      <c r="G56" s="118"/>
      <c r="H56" s="118"/>
      <c r="I56" s="118"/>
      <c r="J56" s="118"/>
      <c r="K56" s="118"/>
      <c r="L56" s="119"/>
      <c r="M56" s="120">
        <v>11</v>
      </c>
      <c r="N56" s="121"/>
      <c r="O56" s="120">
        <v>21</v>
      </c>
      <c r="P56" s="121"/>
      <c r="Q56" s="120" t="s">
        <v>75</v>
      </c>
      <c r="R56" s="121"/>
      <c r="S56" s="120" t="s">
        <v>86</v>
      </c>
      <c r="T56" s="121"/>
      <c r="U56" s="58"/>
      <c r="V56" s="58"/>
      <c r="W56" s="58"/>
      <c r="X56" s="58"/>
      <c r="Y56" s="58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30"/>
    </row>
    <row r="57" spans="1:37" ht="17.25" thickBot="1" x14ac:dyDescent="0.35">
      <c r="A57" s="27"/>
      <c r="B57" s="28"/>
      <c r="C57" s="52"/>
      <c r="D57" s="52"/>
      <c r="E57" s="52"/>
      <c r="F57" s="81" t="s">
        <v>93</v>
      </c>
      <c r="G57" s="82"/>
      <c r="H57" s="82"/>
      <c r="I57" s="82"/>
      <c r="J57" s="82"/>
      <c r="K57" s="82"/>
      <c r="L57" s="83"/>
      <c r="M57" s="105">
        <f>+L45</f>
        <v>38</v>
      </c>
      <c r="N57" s="108"/>
      <c r="O57" s="107">
        <f>+N45</f>
        <v>30</v>
      </c>
      <c r="P57" s="108"/>
      <c r="Q57" s="107">
        <f>SUM(M57:P57)</f>
        <v>68</v>
      </c>
      <c r="R57" s="105"/>
      <c r="S57" s="109">
        <f>Q57/$Q$61</f>
        <v>0.61818181818181817</v>
      </c>
      <c r="T57" s="110"/>
      <c r="U57" s="58"/>
      <c r="V57" s="58"/>
      <c r="W57" s="58"/>
      <c r="X57" s="58"/>
      <c r="Y57" s="58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30"/>
    </row>
    <row r="58" spans="1:37" ht="17.25" thickBot="1" x14ac:dyDescent="0.35">
      <c r="A58" s="27"/>
      <c r="B58" s="28"/>
      <c r="C58" s="52"/>
      <c r="D58" s="52"/>
      <c r="E58" s="52"/>
      <c r="F58" s="81" t="s">
        <v>94</v>
      </c>
      <c r="G58" s="82"/>
      <c r="H58" s="82"/>
      <c r="I58" s="82"/>
      <c r="J58" s="82"/>
      <c r="K58" s="82"/>
      <c r="L58" s="83"/>
      <c r="M58" s="105">
        <f>L51+L50+L49</f>
        <v>25</v>
      </c>
      <c r="N58" s="108"/>
      <c r="O58" s="105">
        <f>N51+N50+N49</f>
        <v>15</v>
      </c>
      <c r="P58" s="108"/>
      <c r="Q58" s="107">
        <f>SUM(M58:P58)</f>
        <v>40</v>
      </c>
      <c r="R58" s="105"/>
      <c r="S58" s="109">
        <f t="shared" ref="S58:S60" si="2">Q58/$Q$61</f>
        <v>0.36363636363636365</v>
      </c>
      <c r="T58" s="110"/>
      <c r="U58" s="58"/>
      <c r="V58" s="58"/>
      <c r="W58" s="58"/>
      <c r="X58" s="58"/>
      <c r="Y58" s="58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30"/>
    </row>
    <row r="59" spans="1:37" ht="17.25" thickBot="1" x14ac:dyDescent="0.35">
      <c r="A59" s="27"/>
      <c r="B59" s="28"/>
      <c r="C59" s="52"/>
      <c r="D59" s="52"/>
      <c r="E59" s="52"/>
      <c r="F59" s="81" t="s">
        <v>95</v>
      </c>
      <c r="G59" s="82"/>
      <c r="H59" s="82"/>
      <c r="I59" s="82"/>
      <c r="J59" s="82"/>
      <c r="K59" s="82"/>
      <c r="L59" s="83"/>
      <c r="M59" s="105">
        <f>SUM(L46:M47)</f>
        <v>0</v>
      </c>
      <c r="N59" s="106"/>
      <c r="O59" s="107">
        <f>SUM(N46:O47)</f>
        <v>0</v>
      </c>
      <c r="P59" s="108"/>
      <c r="Q59" s="107">
        <f>SUM(M59:P59)</f>
        <v>0</v>
      </c>
      <c r="R59" s="105"/>
      <c r="S59" s="109">
        <f t="shared" si="2"/>
        <v>0</v>
      </c>
      <c r="T59" s="110"/>
      <c r="U59" s="58"/>
      <c r="V59" s="58"/>
      <c r="W59" s="58"/>
      <c r="X59" s="58"/>
      <c r="Y59" s="58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30"/>
    </row>
    <row r="60" spans="1:37" ht="17.25" thickBot="1" x14ac:dyDescent="0.35">
      <c r="A60" s="27"/>
      <c r="B60" s="28"/>
      <c r="C60" s="52"/>
      <c r="D60" s="52"/>
      <c r="E60" s="52"/>
      <c r="F60" s="81" t="s">
        <v>96</v>
      </c>
      <c r="G60" s="82"/>
      <c r="H60" s="82"/>
      <c r="I60" s="82"/>
      <c r="J60" s="82"/>
      <c r="K60" s="82"/>
      <c r="L60" s="83"/>
      <c r="M60" s="103">
        <f>SUM(L48)</f>
        <v>1</v>
      </c>
      <c r="N60" s="111"/>
      <c r="O60" s="103">
        <f>SUM(N48)</f>
        <v>1</v>
      </c>
      <c r="P60" s="111"/>
      <c r="Q60" s="107">
        <f>SUM(M60:P60)</f>
        <v>2</v>
      </c>
      <c r="R60" s="105"/>
      <c r="S60" s="109">
        <f t="shared" si="2"/>
        <v>1.8181818181818181E-2</v>
      </c>
      <c r="T60" s="110"/>
      <c r="U60" s="54"/>
      <c r="V60" s="54"/>
      <c r="W60" s="54"/>
      <c r="X60" s="54"/>
      <c r="Y60" s="54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30"/>
    </row>
    <row r="61" spans="1:37" ht="17.25" thickBot="1" x14ac:dyDescent="0.35">
      <c r="A61" s="27"/>
      <c r="B61" s="28"/>
      <c r="C61" s="52"/>
      <c r="D61" s="52"/>
      <c r="E61" s="52"/>
      <c r="F61" s="100" t="s">
        <v>61</v>
      </c>
      <c r="G61" s="101"/>
      <c r="H61" s="101"/>
      <c r="I61" s="101"/>
      <c r="J61" s="101"/>
      <c r="K61" s="101"/>
      <c r="L61" s="102"/>
      <c r="M61" s="103">
        <f>SUM(M57:N60)</f>
        <v>64</v>
      </c>
      <c r="N61" s="104"/>
      <c r="O61" s="103">
        <f>SUM(O57:P60)</f>
        <v>46</v>
      </c>
      <c r="P61" s="104"/>
      <c r="Q61" s="103">
        <f>SUM(Q57:R60)</f>
        <v>110</v>
      </c>
      <c r="R61" s="104"/>
      <c r="S61" s="84"/>
      <c r="T61" s="85"/>
      <c r="U61" s="54"/>
      <c r="V61" s="54"/>
      <c r="W61" s="54"/>
      <c r="X61" s="54"/>
      <c r="Y61" s="54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30"/>
    </row>
    <row r="62" spans="1:37" ht="17.25" thickBot="1" x14ac:dyDescent="0.35">
      <c r="A62" s="86"/>
      <c r="B62" s="87"/>
      <c r="C62" s="88"/>
      <c r="D62" s="88"/>
      <c r="E62" s="88"/>
      <c r="F62" s="88"/>
      <c r="G62" s="89"/>
      <c r="H62" s="89"/>
      <c r="I62" s="89"/>
      <c r="J62" s="89"/>
      <c r="K62" s="89"/>
      <c r="L62" s="89"/>
      <c r="M62" s="89"/>
      <c r="N62" s="90"/>
      <c r="O62" s="91"/>
      <c r="P62" s="90"/>
      <c r="Q62" s="91"/>
      <c r="R62" s="90"/>
      <c r="S62" s="91"/>
      <c r="T62" s="90"/>
      <c r="U62" s="91"/>
      <c r="V62" s="90"/>
      <c r="W62" s="91"/>
      <c r="X62" s="92"/>
      <c r="Y62" s="91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93"/>
    </row>
  </sheetData>
  <mergeCells count="77">
    <mergeCell ref="AD13:AF14"/>
    <mergeCell ref="A2:AK2"/>
    <mergeCell ref="A3:AK3"/>
    <mergeCell ref="G6:I6"/>
    <mergeCell ref="J8:K8"/>
    <mergeCell ref="M8:N8"/>
    <mergeCell ref="F44:K44"/>
    <mergeCell ref="L44:M44"/>
    <mergeCell ref="N44:O44"/>
    <mergeCell ref="P44:Q44"/>
    <mergeCell ref="R44:S44"/>
    <mergeCell ref="U22:W23"/>
    <mergeCell ref="Y26:Z26"/>
    <mergeCell ref="U27:W28"/>
    <mergeCell ref="Y28:Z28"/>
    <mergeCell ref="P40:P41"/>
    <mergeCell ref="L45:M45"/>
    <mergeCell ref="N45:O45"/>
    <mergeCell ref="P45:Q45"/>
    <mergeCell ref="R45:S45"/>
    <mergeCell ref="L46:M46"/>
    <mergeCell ref="N46:O46"/>
    <mergeCell ref="P46:Q46"/>
    <mergeCell ref="R46:S46"/>
    <mergeCell ref="L47:M47"/>
    <mergeCell ref="N47:O47"/>
    <mergeCell ref="P47:Q47"/>
    <mergeCell ref="R47:S47"/>
    <mergeCell ref="L48:M48"/>
    <mergeCell ref="N48:O48"/>
    <mergeCell ref="P48:Q48"/>
    <mergeCell ref="R48:S48"/>
    <mergeCell ref="L49:M49"/>
    <mergeCell ref="N49:O49"/>
    <mergeCell ref="P49:Q49"/>
    <mergeCell ref="R49:S49"/>
    <mergeCell ref="L50:M50"/>
    <mergeCell ref="N50:O50"/>
    <mergeCell ref="P50:Q50"/>
    <mergeCell ref="R50:S50"/>
    <mergeCell ref="L51:M51"/>
    <mergeCell ref="N51:O51"/>
    <mergeCell ref="P51:Q51"/>
    <mergeCell ref="R51:S51"/>
    <mergeCell ref="L52:M52"/>
    <mergeCell ref="N52:O52"/>
    <mergeCell ref="P52:Q52"/>
    <mergeCell ref="R52:S52"/>
    <mergeCell ref="L53:M53"/>
    <mergeCell ref="N53:O53"/>
    <mergeCell ref="P53:Q53"/>
    <mergeCell ref="R53:S53"/>
    <mergeCell ref="F56:L56"/>
    <mergeCell ref="M56:N56"/>
    <mergeCell ref="O56:P56"/>
    <mergeCell ref="Q56:R56"/>
    <mergeCell ref="S56:T56"/>
    <mergeCell ref="M57:N57"/>
    <mergeCell ref="O57:P57"/>
    <mergeCell ref="Q57:R57"/>
    <mergeCell ref="S57:T57"/>
    <mergeCell ref="M58:N58"/>
    <mergeCell ref="O58:P58"/>
    <mergeCell ref="Q58:R58"/>
    <mergeCell ref="S58:T58"/>
    <mergeCell ref="S59:T59"/>
    <mergeCell ref="M60:N60"/>
    <mergeCell ref="O60:P60"/>
    <mergeCell ref="Q60:R60"/>
    <mergeCell ref="S60:T60"/>
    <mergeCell ref="F61:L61"/>
    <mergeCell ref="M61:N61"/>
    <mergeCell ref="O61:P61"/>
    <mergeCell ref="Q61:R61"/>
    <mergeCell ref="M59:N59"/>
    <mergeCell ref="O59:P59"/>
    <mergeCell ref="Q59:R59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04-08-2015</vt:lpstr>
      <vt:lpstr>09-08-2015</vt:lpstr>
      <vt:lpstr>FLUJOGRAMA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Cesar</cp:lastModifiedBy>
  <cp:lastPrinted>2014-10-04T21:30:15Z</cp:lastPrinted>
  <dcterms:created xsi:type="dcterms:W3CDTF">2014-05-14T05:10:37Z</dcterms:created>
  <dcterms:modified xsi:type="dcterms:W3CDTF">2015-08-11T20:35:14Z</dcterms:modified>
</cp:coreProperties>
</file>